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-120" yWindow="-120" windowWidth="20640" windowHeight="11760" tabRatio="738"/>
  </bookViews>
  <sheets>
    <sheet name="ЧОО 2022 4 мес." sheetId="9" r:id="rId1"/>
  </sheets>
  <definedNames>
    <definedName name="_xlnm._FilterDatabase" localSheetId="0" hidden="1">'ЧОО 2022 4 мес.'!$A$26:$JB$32</definedName>
    <definedName name="_xlnm.Print_Area" localSheetId="0">'ЧОО 2022 4 мес.'!$A$1:$JB$33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9" i="9" l="1"/>
  <c r="D28" i="9"/>
  <c r="AK30" i="9"/>
  <c r="AL30" i="9"/>
  <c r="AM30" i="9"/>
  <c r="AN30" i="9"/>
  <c r="AO30" i="9"/>
  <c r="AP30" i="9"/>
  <c r="AQ30" i="9"/>
  <c r="AR30" i="9"/>
  <c r="AS30" i="9"/>
  <c r="AT30" i="9"/>
  <c r="AK31" i="9"/>
  <c r="AL31" i="9"/>
  <c r="AM31" i="9"/>
  <c r="AM32" i="9" s="1"/>
  <c r="AN31" i="9"/>
  <c r="AO31" i="9"/>
  <c r="AP31" i="9"/>
  <c r="AQ31" i="9"/>
  <c r="AQ32" i="9" s="1"/>
  <c r="AR31" i="9"/>
  <c r="AS31" i="9"/>
  <c r="AT31" i="9"/>
  <c r="AK32" i="9"/>
  <c r="BL30" i="9"/>
  <c r="BM30" i="9"/>
  <c r="BN30" i="9"/>
  <c r="BO30" i="9"/>
  <c r="BL31" i="9"/>
  <c r="BL32" i="9" s="1"/>
  <c r="BM31" i="9"/>
  <c r="BM32" i="9" s="1"/>
  <c r="BN31" i="9"/>
  <c r="BO31" i="9"/>
  <c r="BO32" i="9" s="1"/>
  <c r="BP27" i="9"/>
  <c r="BO27" i="9"/>
  <c r="BN27" i="9"/>
  <c r="BM27" i="9"/>
  <c r="BL27" i="9"/>
  <c r="BK27" i="9"/>
  <c r="BJ27" i="9"/>
  <c r="BI27" i="9"/>
  <c r="BH27" i="9"/>
  <c r="BG27" i="9"/>
  <c r="BF27" i="9"/>
  <c r="BE27" i="9"/>
  <c r="BD27" i="9"/>
  <c r="BC27" i="9"/>
  <c r="BB27" i="9"/>
  <c r="BA27" i="9"/>
  <c r="AZ27" i="9"/>
  <c r="AY27" i="9"/>
  <c r="AX27" i="9"/>
  <c r="AW27" i="9"/>
  <c r="AV27" i="9"/>
  <c r="AU27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AS32" i="9" l="1"/>
  <c r="AO32" i="9"/>
  <c r="AT32" i="9"/>
  <c r="AP32" i="9"/>
  <c r="AL32" i="9"/>
  <c r="AN32" i="9"/>
  <c r="BN32" i="9"/>
  <c r="AR32" i="9"/>
  <c r="IT30" i="9"/>
  <c r="IU30" i="9"/>
  <c r="IW30" i="9"/>
  <c r="IX30" i="9"/>
  <c r="IY30" i="9"/>
  <c r="IZ30" i="9"/>
  <c r="JA30" i="9"/>
  <c r="JB30" i="9"/>
  <c r="IT31" i="9"/>
  <c r="IU31" i="9"/>
  <c r="IU32" i="9" s="1"/>
  <c r="IW31" i="9"/>
  <c r="IW32" i="9" s="1"/>
  <c r="IX31" i="9"/>
  <c r="IY31" i="9"/>
  <c r="IZ31" i="9"/>
  <c r="IZ32" i="9" s="1"/>
  <c r="JA31" i="9"/>
  <c r="JA32" i="9" s="1"/>
  <c r="JB31" i="9"/>
  <c r="JB32" i="9" s="1"/>
  <c r="IY32" i="9" l="1"/>
  <c r="IT32" i="9"/>
  <c r="IX32" i="9"/>
  <c r="IV31" i="9"/>
  <c r="IV30" i="9" l="1"/>
  <c r="IV32" i="9" s="1"/>
  <c r="IS31" i="9" l="1"/>
  <c r="IR31" i="9"/>
  <c r="IQ31" i="9"/>
  <c r="IP31" i="9"/>
  <c r="IO31" i="9"/>
  <c r="IN31" i="9"/>
  <c r="IM31" i="9"/>
  <c r="IL31" i="9"/>
  <c r="IK31" i="9"/>
  <c r="IJ31" i="9"/>
  <c r="II31" i="9"/>
  <c r="IH31" i="9"/>
  <c r="IG31" i="9"/>
  <c r="IF31" i="9"/>
  <c r="IE31" i="9"/>
  <c r="ID31" i="9"/>
  <c r="IC31" i="9"/>
  <c r="IA31" i="9"/>
  <c r="HZ31" i="9"/>
  <c r="HY31" i="9"/>
  <c r="HX31" i="9"/>
  <c r="HW31" i="9"/>
  <c r="HV31" i="9"/>
  <c r="HU31" i="9"/>
  <c r="HT31" i="9"/>
  <c r="HS31" i="9"/>
  <c r="HR31" i="9"/>
  <c r="HQ31" i="9"/>
  <c r="HP31" i="9"/>
  <c r="HO31" i="9"/>
  <c r="HN31" i="9"/>
  <c r="HM31" i="9"/>
  <c r="HL31" i="9"/>
  <c r="HK31" i="9"/>
  <c r="HI31" i="9"/>
  <c r="HH31" i="9"/>
  <c r="HG31" i="9"/>
  <c r="HF31" i="9"/>
  <c r="HE31" i="9"/>
  <c r="HD31" i="9"/>
  <c r="HC31" i="9"/>
  <c r="HB31" i="9"/>
  <c r="HA31" i="9"/>
  <c r="GZ31" i="9"/>
  <c r="GY31" i="9"/>
  <c r="GX31" i="9"/>
  <c r="GW31" i="9"/>
  <c r="GV31" i="9"/>
  <c r="GU31" i="9"/>
  <c r="GT31" i="9"/>
  <c r="GS31" i="9"/>
  <c r="GR31" i="9"/>
  <c r="GQ31" i="9"/>
  <c r="GP31" i="9"/>
  <c r="GO31" i="9"/>
  <c r="GN31" i="9"/>
  <c r="GM31" i="9"/>
  <c r="GL31" i="9"/>
  <c r="GK31" i="9"/>
  <c r="GJ31" i="9"/>
  <c r="GI31" i="9"/>
  <c r="GH31" i="9"/>
  <c r="GG31" i="9"/>
  <c r="GF31" i="9"/>
  <c r="GE31" i="9"/>
  <c r="GD31" i="9"/>
  <c r="GC31" i="9"/>
  <c r="GB31" i="9"/>
  <c r="GA31" i="9"/>
  <c r="FZ31" i="9"/>
  <c r="FY31" i="9"/>
  <c r="FX31" i="9"/>
  <c r="FW31" i="9"/>
  <c r="FV31" i="9"/>
  <c r="FU31" i="9"/>
  <c r="FT31" i="9"/>
  <c r="FS31" i="9"/>
  <c r="FR31" i="9"/>
  <c r="FQ31" i="9"/>
  <c r="FP31" i="9"/>
  <c r="FO31" i="9"/>
  <c r="FN31" i="9"/>
  <c r="FM31" i="9"/>
  <c r="FL31" i="9"/>
  <c r="FK31" i="9"/>
  <c r="FJ31" i="9"/>
  <c r="FI31" i="9"/>
  <c r="FH31" i="9"/>
  <c r="FG31" i="9"/>
  <c r="FF31" i="9"/>
  <c r="FE31" i="9"/>
  <c r="FD31" i="9"/>
  <c r="FC31" i="9"/>
  <c r="FB31" i="9"/>
  <c r="FA31" i="9"/>
  <c r="EZ31" i="9"/>
  <c r="EY31" i="9"/>
  <c r="EX31" i="9"/>
  <c r="EW31" i="9"/>
  <c r="EV31" i="9"/>
  <c r="EU31" i="9"/>
  <c r="ET31" i="9"/>
  <c r="ES31" i="9"/>
  <c r="ER31" i="9"/>
  <c r="EQ31" i="9"/>
  <c r="EP31" i="9"/>
  <c r="EO31" i="9"/>
  <c r="EN31" i="9"/>
  <c r="EM31" i="9"/>
  <c r="EL31" i="9"/>
  <c r="EK31" i="9"/>
  <c r="EJ31" i="9"/>
  <c r="EI31" i="9"/>
  <c r="EH31" i="9"/>
  <c r="EG31" i="9"/>
  <c r="EF31" i="9"/>
  <c r="EE31" i="9"/>
  <c r="ED31" i="9"/>
  <c r="EC31" i="9"/>
  <c r="EB31" i="9"/>
  <c r="EA31" i="9"/>
  <c r="DZ31" i="9"/>
  <c r="DY31" i="9"/>
  <c r="DX31" i="9"/>
  <c r="DW31" i="9"/>
  <c r="DV31" i="9"/>
  <c r="DU31" i="9"/>
  <c r="DT31" i="9"/>
  <c r="DS31" i="9"/>
  <c r="DR31" i="9"/>
  <c r="DQ31" i="9"/>
  <c r="DP31" i="9"/>
  <c r="DO31" i="9"/>
  <c r="DN31" i="9"/>
  <c r="DM31" i="9"/>
  <c r="DL31" i="9"/>
  <c r="DK31" i="9"/>
  <c r="DJ31" i="9"/>
  <c r="DI31" i="9"/>
  <c r="DH31" i="9"/>
  <c r="DG31" i="9"/>
  <c r="DF31" i="9"/>
  <c r="DE31" i="9"/>
  <c r="DD31" i="9"/>
  <c r="DC31" i="9"/>
  <c r="DB31" i="9"/>
  <c r="DA31" i="9"/>
  <c r="CZ31" i="9"/>
  <c r="CY31" i="9"/>
  <c r="CX31" i="9"/>
  <c r="CW31" i="9"/>
  <c r="CV31" i="9"/>
  <c r="CU31" i="9"/>
  <c r="CT31" i="9"/>
  <c r="CS31" i="9"/>
  <c r="CR31" i="9"/>
  <c r="CQ31" i="9"/>
  <c r="CP31" i="9"/>
  <c r="CO31" i="9"/>
  <c r="CN31" i="9"/>
  <c r="CM31" i="9"/>
  <c r="CL31" i="9"/>
  <c r="CK31" i="9"/>
  <c r="CJ31" i="9"/>
  <c r="CI31" i="9"/>
  <c r="CH31" i="9"/>
  <c r="CG31" i="9"/>
  <c r="CF31" i="9"/>
  <c r="CE31" i="9"/>
  <c r="CD31" i="9"/>
  <c r="CC31" i="9"/>
  <c r="CB31" i="9"/>
  <c r="CA31" i="9"/>
  <c r="BZ31" i="9"/>
  <c r="BY31" i="9"/>
  <c r="BX31" i="9"/>
  <c r="BW31" i="9"/>
  <c r="BV31" i="9"/>
  <c r="BU31" i="9"/>
  <c r="BT31" i="9"/>
  <c r="BS31" i="9"/>
  <c r="BR31" i="9"/>
  <c r="BQ31" i="9"/>
  <c r="BP31" i="9"/>
  <c r="BK31" i="9"/>
  <c r="BJ31" i="9"/>
  <c r="BI31" i="9"/>
  <c r="BH31" i="9"/>
  <c r="BG31" i="9"/>
  <c r="BF31" i="9"/>
  <c r="BE31" i="9"/>
  <c r="BD31" i="9"/>
  <c r="BC31" i="9"/>
  <c r="BB31" i="9"/>
  <c r="BA31" i="9"/>
  <c r="AZ31" i="9"/>
  <c r="AY31" i="9"/>
  <c r="AX31" i="9"/>
  <c r="AW31" i="9"/>
  <c r="AV31" i="9"/>
  <c r="AU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IS30" i="9"/>
  <c r="IR30" i="9"/>
  <c r="IR32" i="9" s="1"/>
  <c r="IQ30" i="9"/>
  <c r="IP30" i="9"/>
  <c r="IO30" i="9"/>
  <c r="IN30" i="9"/>
  <c r="IN32" i="9" s="1"/>
  <c r="IM30" i="9"/>
  <c r="IL30" i="9"/>
  <c r="IK30" i="9"/>
  <c r="IJ30" i="9"/>
  <c r="IJ32" i="9" s="1"/>
  <c r="II30" i="9"/>
  <c r="IH30" i="9"/>
  <c r="IG30" i="9"/>
  <c r="IF30" i="9"/>
  <c r="IF32" i="9" s="1"/>
  <c r="IE30" i="9"/>
  <c r="ID30" i="9"/>
  <c r="IC30" i="9"/>
  <c r="IA30" i="9"/>
  <c r="HZ30" i="9"/>
  <c r="HY30" i="9"/>
  <c r="HX30" i="9"/>
  <c r="HX32" i="9" s="1"/>
  <c r="HW30" i="9"/>
  <c r="HV30" i="9"/>
  <c r="HU30" i="9"/>
  <c r="HT30" i="9"/>
  <c r="HT32" i="9" s="1"/>
  <c r="HS30" i="9"/>
  <c r="HR30" i="9"/>
  <c r="HQ30" i="9"/>
  <c r="HP30" i="9"/>
  <c r="HP32" i="9" s="1"/>
  <c r="HO30" i="9"/>
  <c r="HN30" i="9"/>
  <c r="HM30" i="9"/>
  <c r="HL30" i="9"/>
  <c r="HL32" i="9" s="1"/>
  <c r="HK30" i="9"/>
  <c r="HI30" i="9"/>
  <c r="HH30" i="9"/>
  <c r="HG30" i="9"/>
  <c r="HF30" i="9"/>
  <c r="HE30" i="9"/>
  <c r="HD30" i="9"/>
  <c r="HC30" i="9"/>
  <c r="HB30" i="9"/>
  <c r="HA30" i="9"/>
  <c r="GZ30" i="9"/>
  <c r="GY30" i="9"/>
  <c r="GX30" i="9"/>
  <c r="GW30" i="9"/>
  <c r="GV30" i="9"/>
  <c r="GU30" i="9"/>
  <c r="GT30" i="9"/>
  <c r="GS30" i="9"/>
  <c r="GR30" i="9"/>
  <c r="GQ30" i="9"/>
  <c r="GP30" i="9"/>
  <c r="GO30" i="9"/>
  <c r="GN30" i="9"/>
  <c r="GM30" i="9"/>
  <c r="GL30" i="9"/>
  <c r="GK30" i="9"/>
  <c r="GJ30" i="9"/>
  <c r="GI30" i="9"/>
  <c r="GH30" i="9"/>
  <c r="GG30" i="9"/>
  <c r="GF30" i="9"/>
  <c r="GE30" i="9"/>
  <c r="GD30" i="9"/>
  <c r="GC30" i="9"/>
  <c r="GB30" i="9"/>
  <c r="GA30" i="9"/>
  <c r="FZ30" i="9"/>
  <c r="FY30" i="9"/>
  <c r="FX30" i="9"/>
  <c r="FW30" i="9"/>
  <c r="FV30" i="9"/>
  <c r="FU30" i="9"/>
  <c r="FT30" i="9"/>
  <c r="FS30" i="9"/>
  <c r="FR30" i="9"/>
  <c r="FQ30" i="9"/>
  <c r="FP30" i="9"/>
  <c r="FO30" i="9"/>
  <c r="FN30" i="9"/>
  <c r="FM30" i="9"/>
  <c r="FL30" i="9"/>
  <c r="FK30" i="9"/>
  <c r="FJ30" i="9"/>
  <c r="FI30" i="9"/>
  <c r="FH30" i="9"/>
  <c r="FG30" i="9"/>
  <c r="FF30" i="9"/>
  <c r="FE30" i="9"/>
  <c r="FD30" i="9"/>
  <c r="FC30" i="9"/>
  <c r="FB30" i="9"/>
  <c r="FA30" i="9"/>
  <c r="EZ30" i="9"/>
  <c r="EY30" i="9"/>
  <c r="EX30" i="9"/>
  <c r="EW30" i="9"/>
  <c r="EV30" i="9"/>
  <c r="EU30" i="9"/>
  <c r="ET30" i="9"/>
  <c r="ES30" i="9"/>
  <c r="ER30" i="9"/>
  <c r="EQ30" i="9"/>
  <c r="EP30" i="9"/>
  <c r="EO30" i="9"/>
  <c r="EN30" i="9"/>
  <c r="EM30" i="9"/>
  <c r="EL30" i="9"/>
  <c r="EK30" i="9"/>
  <c r="EJ30" i="9"/>
  <c r="EI30" i="9"/>
  <c r="EH30" i="9"/>
  <c r="EG30" i="9"/>
  <c r="EF30" i="9"/>
  <c r="EE30" i="9"/>
  <c r="ED30" i="9"/>
  <c r="EC30" i="9"/>
  <c r="EB30" i="9"/>
  <c r="EA30" i="9"/>
  <c r="DZ30" i="9"/>
  <c r="DY30" i="9"/>
  <c r="DX30" i="9"/>
  <c r="DW30" i="9"/>
  <c r="DV30" i="9"/>
  <c r="DU30" i="9"/>
  <c r="DT30" i="9"/>
  <c r="DS30" i="9"/>
  <c r="DR30" i="9"/>
  <c r="DQ30" i="9"/>
  <c r="DP30" i="9"/>
  <c r="DO30" i="9"/>
  <c r="DN30" i="9"/>
  <c r="DM30" i="9"/>
  <c r="DL30" i="9"/>
  <c r="DK30" i="9"/>
  <c r="DJ30" i="9"/>
  <c r="DI30" i="9"/>
  <c r="DH30" i="9"/>
  <c r="DG30" i="9"/>
  <c r="DF30" i="9"/>
  <c r="DE30" i="9"/>
  <c r="DD30" i="9"/>
  <c r="DC30" i="9"/>
  <c r="DB30" i="9"/>
  <c r="DA30" i="9"/>
  <c r="CZ30" i="9"/>
  <c r="CY30" i="9"/>
  <c r="CX30" i="9"/>
  <c r="CW30" i="9"/>
  <c r="CV30" i="9"/>
  <c r="CU30" i="9"/>
  <c r="CT30" i="9"/>
  <c r="CS30" i="9"/>
  <c r="CR30" i="9"/>
  <c r="CQ30" i="9"/>
  <c r="CP30" i="9"/>
  <c r="CO30" i="9"/>
  <c r="CN30" i="9"/>
  <c r="CM30" i="9"/>
  <c r="CL30" i="9"/>
  <c r="CK30" i="9"/>
  <c r="CJ30" i="9"/>
  <c r="CI30" i="9"/>
  <c r="CH30" i="9"/>
  <c r="CG30" i="9"/>
  <c r="CF30" i="9"/>
  <c r="CE30" i="9"/>
  <c r="CD30" i="9"/>
  <c r="CC30" i="9"/>
  <c r="CB30" i="9"/>
  <c r="CA30" i="9"/>
  <c r="BZ30" i="9"/>
  <c r="BY30" i="9"/>
  <c r="BX30" i="9"/>
  <c r="BW30" i="9"/>
  <c r="BV30" i="9"/>
  <c r="BU30" i="9"/>
  <c r="BT30" i="9"/>
  <c r="BS30" i="9"/>
  <c r="BR30" i="9"/>
  <c r="BQ30" i="9"/>
  <c r="BP30" i="9"/>
  <c r="BK30" i="9"/>
  <c r="BJ30" i="9"/>
  <c r="BI30" i="9"/>
  <c r="BH30" i="9"/>
  <c r="BG30" i="9"/>
  <c r="BF30" i="9"/>
  <c r="BE30" i="9"/>
  <c r="BD30" i="9"/>
  <c r="BC30" i="9"/>
  <c r="BB30" i="9"/>
  <c r="BA30" i="9"/>
  <c r="AZ30" i="9"/>
  <c r="AY30" i="9"/>
  <c r="AX30" i="9"/>
  <c r="AW30" i="9"/>
  <c r="AV30" i="9"/>
  <c r="AU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IB29" i="9"/>
  <c r="HJ29" i="9"/>
  <c r="IB28" i="9"/>
  <c r="HJ28" i="9"/>
  <c r="D27" i="9"/>
  <c r="IS27" i="9"/>
  <c r="IR27" i="9"/>
  <c r="IQ27" i="9"/>
  <c r="IP27" i="9"/>
  <c r="IO27" i="9"/>
  <c r="IN27" i="9"/>
  <c r="IM27" i="9"/>
  <c r="IL27" i="9"/>
  <c r="IK27" i="9"/>
  <c r="IJ27" i="9"/>
  <c r="II27" i="9"/>
  <c r="IH27" i="9"/>
  <c r="IG27" i="9"/>
  <c r="IF27" i="9"/>
  <c r="IE27" i="9"/>
  <c r="ID27" i="9"/>
  <c r="IC27" i="9"/>
  <c r="IA27" i="9"/>
  <c r="HZ27" i="9"/>
  <c r="HY27" i="9"/>
  <c r="HX27" i="9"/>
  <c r="HW27" i="9"/>
  <c r="HV27" i="9"/>
  <c r="HU27" i="9"/>
  <c r="HT27" i="9"/>
  <c r="HS27" i="9"/>
  <c r="HR27" i="9"/>
  <c r="HQ27" i="9"/>
  <c r="HP27" i="9"/>
  <c r="HO27" i="9"/>
  <c r="HN27" i="9"/>
  <c r="HM27" i="9"/>
  <c r="HL27" i="9"/>
  <c r="HK27" i="9"/>
  <c r="HI27" i="9"/>
  <c r="HH27" i="9"/>
  <c r="HG27" i="9"/>
  <c r="HF27" i="9"/>
  <c r="HE27" i="9"/>
  <c r="HD27" i="9"/>
  <c r="HC27" i="9"/>
  <c r="HB27" i="9"/>
  <c r="HA27" i="9"/>
  <c r="GZ27" i="9"/>
  <c r="GY27" i="9"/>
  <c r="GX27" i="9"/>
  <c r="GW27" i="9"/>
  <c r="GV27" i="9"/>
  <c r="GU27" i="9"/>
  <c r="GT27" i="9"/>
  <c r="GS27" i="9"/>
  <c r="GR27" i="9"/>
  <c r="GQ27" i="9"/>
  <c r="GP27" i="9"/>
  <c r="GO27" i="9"/>
  <c r="GN27" i="9"/>
  <c r="GM27" i="9"/>
  <c r="GL27" i="9"/>
  <c r="GK27" i="9"/>
  <c r="GJ27" i="9"/>
  <c r="GI27" i="9"/>
  <c r="GH27" i="9"/>
  <c r="GG27" i="9"/>
  <c r="GF27" i="9"/>
  <c r="GE27" i="9"/>
  <c r="GD27" i="9"/>
  <c r="GC27" i="9"/>
  <c r="GB27" i="9"/>
  <c r="GA27" i="9"/>
  <c r="FZ27" i="9"/>
  <c r="FY27" i="9"/>
  <c r="FX27" i="9"/>
  <c r="FW27" i="9"/>
  <c r="FV27" i="9"/>
  <c r="FU27" i="9"/>
  <c r="FT27" i="9"/>
  <c r="FS27" i="9"/>
  <c r="FR27" i="9"/>
  <c r="FQ27" i="9"/>
  <c r="FP27" i="9"/>
  <c r="FO27" i="9"/>
  <c r="FN27" i="9"/>
  <c r="FM27" i="9"/>
  <c r="FL27" i="9"/>
  <c r="FK27" i="9"/>
  <c r="FJ27" i="9"/>
  <c r="FI27" i="9"/>
  <c r="FH27" i="9"/>
  <c r="FG27" i="9"/>
  <c r="FF27" i="9"/>
  <c r="FE27" i="9"/>
  <c r="FD27" i="9"/>
  <c r="FC27" i="9"/>
  <c r="FB27" i="9"/>
  <c r="FA27" i="9"/>
  <c r="EZ27" i="9"/>
  <c r="EY27" i="9"/>
  <c r="EX27" i="9"/>
  <c r="EW27" i="9"/>
  <c r="EV27" i="9"/>
  <c r="EU27" i="9"/>
  <c r="ET27" i="9"/>
  <c r="ES27" i="9"/>
  <c r="ER27" i="9"/>
  <c r="EQ27" i="9"/>
  <c r="EP27" i="9"/>
  <c r="EO27" i="9"/>
  <c r="EN27" i="9"/>
  <c r="EM27" i="9"/>
  <c r="EL27" i="9"/>
  <c r="EK27" i="9"/>
  <c r="EJ27" i="9"/>
  <c r="EI27" i="9"/>
  <c r="EH27" i="9"/>
  <c r="EG27" i="9"/>
  <c r="EF27" i="9"/>
  <c r="EE27" i="9"/>
  <c r="ED27" i="9"/>
  <c r="EC27" i="9"/>
  <c r="EB27" i="9"/>
  <c r="EA27" i="9"/>
  <c r="DZ27" i="9"/>
  <c r="DY27" i="9"/>
  <c r="DX27" i="9"/>
  <c r="DW27" i="9"/>
  <c r="DV27" i="9"/>
  <c r="DU27" i="9"/>
  <c r="DT27" i="9"/>
  <c r="DS27" i="9"/>
  <c r="DR27" i="9"/>
  <c r="DQ27" i="9"/>
  <c r="DP27" i="9"/>
  <c r="DO27" i="9"/>
  <c r="DN27" i="9"/>
  <c r="DM27" i="9"/>
  <c r="DL27" i="9"/>
  <c r="DK27" i="9"/>
  <c r="DJ27" i="9"/>
  <c r="DI27" i="9"/>
  <c r="DH27" i="9"/>
  <c r="DG27" i="9"/>
  <c r="DF27" i="9"/>
  <c r="DE27" i="9"/>
  <c r="DD27" i="9"/>
  <c r="DC27" i="9"/>
  <c r="DB27" i="9"/>
  <c r="DA27" i="9"/>
  <c r="CZ27" i="9"/>
  <c r="CY27" i="9"/>
  <c r="CX27" i="9"/>
  <c r="CW27" i="9"/>
  <c r="CV27" i="9"/>
  <c r="CU27" i="9"/>
  <c r="CT27" i="9"/>
  <c r="CS27" i="9"/>
  <c r="CR27" i="9"/>
  <c r="CQ27" i="9"/>
  <c r="CP27" i="9"/>
  <c r="CO27" i="9"/>
  <c r="CN27" i="9"/>
  <c r="CM27" i="9"/>
  <c r="CL27" i="9"/>
  <c r="CK27" i="9"/>
  <c r="CJ27" i="9"/>
  <c r="CI27" i="9"/>
  <c r="CH27" i="9"/>
  <c r="CG27" i="9"/>
  <c r="CF27" i="9"/>
  <c r="CE27" i="9"/>
  <c r="CD27" i="9"/>
  <c r="CC27" i="9"/>
  <c r="CB27" i="9"/>
  <c r="CA27" i="9"/>
  <c r="BZ27" i="9"/>
  <c r="BY27" i="9"/>
  <c r="BX27" i="9"/>
  <c r="BW27" i="9"/>
  <c r="BV27" i="9"/>
  <c r="BU27" i="9"/>
  <c r="BT27" i="9"/>
  <c r="BS27" i="9"/>
  <c r="BR27" i="9"/>
  <c r="BQ27" i="9"/>
  <c r="IB31" i="9" l="1"/>
  <c r="F32" i="9"/>
  <c r="J32" i="9"/>
  <c r="N32" i="9"/>
  <c r="R32" i="9"/>
  <c r="V32" i="9"/>
  <c r="Z32" i="9"/>
  <c r="AD32" i="9"/>
  <c r="AH32" i="9"/>
  <c r="AX32" i="9"/>
  <c r="BB32" i="9"/>
  <c r="BF32" i="9"/>
  <c r="BJ32" i="9"/>
  <c r="BP32" i="9"/>
  <c r="BT32" i="9"/>
  <c r="BX32" i="9"/>
  <c r="CB32" i="9"/>
  <c r="CF32" i="9"/>
  <c r="CJ32" i="9"/>
  <c r="CN32" i="9"/>
  <c r="CR32" i="9"/>
  <c r="CV32" i="9"/>
  <c r="CZ32" i="9"/>
  <c r="DD32" i="9"/>
  <c r="DH32" i="9"/>
  <c r="DL32" i="9"/>
  <c r="DP32" i="9"/>
  <c r="DT32" i="9"/>
  <c r="DX32" i="9"/>
  <c r="EB32" i="9"/>
  <c r="EF32" i="9"/>
  <c r="EJ32" i="9"/>
  <c r="EN32" i="9"/>
  <c r="ER32" i="9"/>
  <c r="EV32" i="9"/>
  <c r="EZ32" i="9"/>
  <c r="FD32" i="9"/>
  <c r="FH32" i="9"/>
  <c r="FL32" i="9"/>
  <c r="FP32" i="9"/>
  <c r="FT32" i="9"/>
  <c r="FX32" i="9"/>
  <c r="GB32" i="9"/>
  <c r="GF32" i="9"/>
  <c r="GJ32" i="9"/>
  <c r="GN32" i="9"/>
  <c r="GR32" i="9"/>
  <c r="GV32" i="9"/>
  <c r="GZ32" i="9"/>
  <c r="HM32" i="9"/>
  <c r="HQ32" i="9"/>
  <c r="HU32" i="9"/>
  <c r="HY32" i="9"/>
  <c r="ID32" i="9"/>
  <c r="IH32" i="9"/>
  <c r="IL32" i="9"/>
  <c r="IP32" i="9"/>
  <c r="HJ30" i="9"/>
  <c r="IB27" i="9"/>
  <c r="G32" i="9"/>
  <c r="K32" i="9"/>
  <c r="O32" i="9"/>
  <c r="S32" i="9"/>
  <c r="W32" i="9"/>
  <c r="AA32" i="9"/>
  <c r="AE32" i="9"/>
  <c r="AI32" i="9"/>
  <c r="AU32" i="9"/>
  <c r="AY32" i="9"/>
  <c r="BC32" i="9"/>
  <c r="BG32" i="9"/>
  <c r="BK32" i="9"/>
  <c r="BQ32" i="9"/>
  <c r="BU32" i="9"/>
  <c r="BY32" i="9"/>
  <c r="CC32" i="9"/>
  <c r="CG32" i="9"/>
  <c r="CK32" i="9"/>
  <c r="CO32" i="9"/>
  <c r="CS32" i="9"/>
  <c r="CW32" i="9"/>
  <c r="DA32" i="9"/>
  <c r="DE32" i="9"/>
  <c r="DI32" i="9"/>
  <c r="DM32" i="9"/>
  <c r="DQ32" i="9"/>
  <c r="DU32" i="9"/>
  <c r="DY32" i="9"/>
  <c r="EC32" i="9"/>
  <c r="EG32" i="9"/>
  <c r="EK32" i="9"/>
  <c r="EO32" i="9"/>
  <c r="ES32" i="9"/>
  <c r="EW32" i="9"/>
  <c r="FA32" i="9"/>
  <c r="FE32" i="9"/>
  <c r="FI32" i="9"/>
  <c r="FM32" i="9"/>
  <c r="FQ32" i="9"/>
  <c r="FU32" i="9"/>
  <c r="FY32" i="9"/>
  <c r="GC32" i="9"/>
  <c r="GG32" i="9"/>
  <c r="GK32" i="9"/>
  <c r="GO32" i="9"/>
  <c r="GS32" i="9"/>
  <c r="GW32" i="9"/>
  <c r="HA32" i="9"/>
  <c r="HE32" i="9"/>
  <c r="HI32" i="9"/>
  <c r="HN32" i="9"/>
  <c r="HR32" i="9"/>
  <c r="HV32" i="9"/>
  <c r="HZ32" i="9"/>
  <c r="IE32" i="9"/>
  <c r="II32" i="9"/>
  <c r="IM32" i="9"/>
  <c r="IQ32" i="9"/>
  <c r="AJ32" i="9"/>
  <c r="AV32" i="9"/>
  <c r="AZ32" i="9"/>
  <c r="BD32" i="9"/>
  <c r="BH32" i="9"/>
  <c r="BR32" i="9"/>
  <c r="BV32" i="9"/>
  <c r="BZ32" i="9"/>
  <c r="CD32" i="9"/>
  <c r="CH32" i="9"/>
  <c r="CL32" i="9"/>
  <c r="CP32" i="9"/>
  <c r="CT32" i="9"/>
  <c r="CX32" i="9"/>
  <c r="DB32" i="9"/>
  <c r="DF32" i="9"/>
  <c r="DJ32" i="9"/>
  <c r="DN32" i="9"/>
  <c r="DR32" i="9"/>
  <c r="DV32" i="9"/>
  <c r="DZ32" i="9"/>
  <c r="ED32" i="9"/>
  <c r="EH32" i="9"/>
  <c r="EL32" i="9"/>
  <c r="EP32" i="9"/>
  <c r="ET32" i="9"/>
  <c r="EX32" i="9"/>
  <c r="FB32" i="9"/>
  <c r="FF32" i="9"/>
  <c r="FJ32" i="9"/>
  <c r="FN32" i="9"/>
  <c r="FR32" i="9"/>
  <c r="FV32" i="9"/>
  <c r="FZ32" i="9"/>
  <c r="GD32" i="9"/>
  <c r="GH32" i="9"/>
  <c r="GL32" i="9"/>
  <c r="GP32" i="9"/>
  <c r="GT32" i="9"/>
  <c r="GX32" i="9"/>
  <c r="HB32" i="9"/>
  <c r="HF32" i="9"/>
  <c r="HK32" i="9"/>
  <c r="HO32" i="9"/>
  <c r="HS32" i="9"/>
  <c r="HW32" i="9"/>
  <c r="IA32" i="9"/>
  <c r="HJ27" i="9"/>
  <c r="HD32" i="9"/>
  <c r="HH32" i="9"/>
  <c r="E32" i="9"/>
  <c r="I32" i="9"/>
  <c r="M32" i="9"/>
  <c r="Q32" i="9"/>
  <c r="U32" i="9"/>
  <c r="Y32" i="9"/>
  <c r="AC32" i="9"/>
  <c r="AG32" i="9"/>
  <c r="AW32" i="9"/>
  <c r="BA32" i="9"/>
  <c r="BE32" i="9"/>
  <c r="BI32" i="9"/>
  <c r="BS32" i="9"/>
  <c r="BW32" i="9"/>
  <c r="CA32" i="9"/>
  <c r="CE32" i="9"/>
  <c r="CI32" i="9"/>
  <c r="CM32" i="9"/>
  <c r="CQ32" i="9"/>
  <c r="CU32" i="9"/>
  <c r="CY32" i="9"/>
  <c r="DC32" i="9"/>
  <c r="DG32" i="9"/>
  <c r="DK32" i="9"/>
  <c r="DO32" i="9"/>
  <c r="DS32" i="9"/>
  <c r="DW32" i="9"/>
  <c r="EA32" i="9"/>
  <c r="EE32" i="9"/>
  <c r="EI32" i="9"/>
  <c r="EM32" i="9"/>
  <c r="EQ32" i="9"/>
  <c r="EU32" i="9"/>
  <c r="EY32" i="9"/>
  <c r="FC32" i="9"/>
  <c r="FG32" i="9"/>
  <c r="FK32" i="9"/>
  <c r="FO32" i="9"/>
  <c r="FS32" i="9"/>
  <c r="FW32" i="9"/>
  <c r="GA32" i="9"/>
  <c r="GE32" i="9"/>
  <c r="GI32" i="9"/>
  <c r="GM32" i="9"/>
  <c r="GQ32" i="9"/>
  <c r="GU32" i="9"/>
  <c r="GY32" i="9"/>
  <c r="HC32" i="9"/>
  <c r="HG32" i="9"/>
  <c r="IC32" i="9"/>
  <c r="IG32" i="9"/>
  <c r="IK32" i="9"/>
  <c r="IO32" i="9"/>
  <c r="IS32" i="9"/>
  <c r="D30" i="9"/>
  <c r="IB30" i="9"/>
  <c r="D31" i="9"/>
  <c r="H32" i="9"/>
  <c r="L32" i="9"/>
  <c r="P32" i="9"/>
  <c r="T32" i="9"/>
  <c r="X32" i="9"/>
  <c r="AB32" i="9"/>
  <c r="AF32" i="9"/>
  <c r="HJ31" i="9"/>
  <c r="HJ32" i="9" s="1"/>
  <c r="IB32" i="9" l="1"/>
  <c r="D32" i="9"/>
</calcChain>
</file>

<file path=xl/sharedStrings.xml><?xml version="1.0" encoding="utf-8"?>
<sst xmlns="http://schemas.openxmlformats.org/spreadsheetml/2006/main" count="381" uniqueCount="89">
  <si>
    <t>старше трех лет</t>
  </si>
  <si>
    <t>для глухих воспитанников, для слепых воспитанников</t>
  </si>
  <si>
    <t>в том числе:</t>
  </si>
  <si>
    <t>среднее общее образование (10–11 классы)</t>
  </si>
  <si>
    <t>обучение по адаптированным основным общеобразовательным программам</t>
  </si>
  <si>
    <t>начальное общее образование (1–4 классы)</t>
  </si>
  <si>
    <t>основное общее образование (5–9 классы)</t>
  </si>
  <si>
    <t>№ п/п</t>
  </si>
  <si>
    <t xml:space="preserve">начальное общее образование (1–4 классы) </t>
  </si>
  <si>
    <t>Всего:</t>
  </si>
  <si>
    <t>Раменский</t>
  </si>
  <si>
    <t>начальное общее образование (1–4 классы) 
с одновременным круглосуточным проживанием в частной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</si>
  <si>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частной обще-образовательной организации, имеющей интернат</t>
  </si>
  <si>
    <t>среднее общее образование (10–11 классы) 
с одновременным круглосуточным проживанием в частной обще-образовательной организации, имеющей интернат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</si>
  <si>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</si>
  <si>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</si>
  <si>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</si>
  <si>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</si>
  <si>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</si>
  <si>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</si>
  <si>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</si>
  <si>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</si>
  <si>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</si>
  <si>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</si>
  <si>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</si>
  <si>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</si>
  <si>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</si>
  <si>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</si>
  <si>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</si>
  <si>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</si>
  <si>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</si>
  <si>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</si>
  <si>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</si>
  <si>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</si>
  <si>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</si>
  <si>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</si>
  <si>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</si>
  <si>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</si>
  <si>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</si>
  <si>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</si>
  <si>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</si>
  <si>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</si>
  <si>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</si>
  <si>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</si>
  <si>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из них:</t>
  </si>
  <si>
    <t>воспитанники с тяжелыми нарушениями речи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</si>
  <si>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</si>
  <si>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</si>
  <si>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</si>
  <si>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</si>
  <si>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</si>
  <si>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</si>
  <si>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</si>
  <si>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</si>
  <si>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Сельский</t>
  </si>
  <si>
    <t>на оплату труда педагогических работников, всего</t>
  </si>
  <si>
    <t>АХР, УВР и иных работников</t>
  </si>
  <si>
    <t>до трех лет</t>
  </si>
  <si>
    <t>слабовидящие воспитанники</t>
  </si>
  <si>
    <t>воспитанники с амблиопией, косоглазием</t>
  </si>
  <si>
    <t>расходы на реализацю образовательной программы дошкольного образования</t>
  </si>
  <si>
    <t>Тип населенного пункта (городской / сельский)</t>
  </si>
  <si>
    <t>Прогнозируемая численность обучающихся в частных общеобразовательных организациях, всего:</t>
  </si>
  <si>
    <t>Наименование частных общеобразовательных организаций (в соответствии с организационно-правовыми документами)</t>
  </si>
  <si>
    <t>Прогнозируемая средняя численность обучающихся, получающих образование по дополнительным общеразвивающим программам в частных общеобразовательных организациях в Московской области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</si>
  <si>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частных общеобразовательных организациях, за которыми осуществляется присмотр и уход в группах продленного дня</t>
  </si>
  <si>
    <t xml:space="preserve">обучение  частной общеобразовательной организацией детей, нуждающихся в длительном лечении, а также детей-инвалидов на дому </t>
  </si>
  <si>
    <t>основное общее образование (5–9 классы) 
с одновременным круглосуточным проживанием в частной общеобразовательной организации, имеющей интернат</t>
  </si>
  <si>
    <t>основное общее образование (10–11 классы)</t>
  </si>
  <si>
    <t>основное общее образование (10–11 классы) 
с одновременным круглосуточным проживанием в частной общеобразовательной организации, имеющей интернат</t>
  </si>
  <si>
    <t>обучение по основным общеобразовательным программам</t>
  </si>
  <si>
    <t>по адаптированным основным общеобразовательным программам</t>
  </si>
  <si>
    <t xml:space="preserve">начальное общее образование (1–4 классы) 
</t>
  </si>
  <si>
    <t xml:space="preserve">среднее общее образование (10–11 классы) 
</t>
  </si>
  <si>
    <t xml:space="preserve">воспитанники с задержкой психоречевого развития </t>
  </si>
  <si>
    <t>от одного года 
до трех лет</t>
  </si>
  <si>
    <t>ЧОУ СОШ "Ломоносовская"</t>
  </si>
  <si>
    <t>АНО СОШ "Ломоносовская школа-пансион"</t>
  </si>
  <si>
    <t>Всего по городской местности</t>
  </si>
  <si>
    <t>Всего по сельской местности</t>
  </si>
  <si>
    <t>расходы за исключением расходов на реализацю дополнительных общеразвивающих программ</t>
  </si>
  <si>
    <t>расходы за исключением расходов на реализацю дополнительных общеразвивающих программ и расходов на стимулирующие выплаты руководителям за уровень</t>
  </si>
  <si>
    <t>дошкольного образования</t>
  </si>
  <si>
    <t>».</t>
  </si>
  <si>
    <t>Информация о об объеме расходов за счет средств субвенции в части затрат на оплату труда педагогических работников, административно-хозяйственных, учебно-вспомогательных и иных работников, осуществляющих вспомогательные функции, частной общеобразовательной организации в Московской области по состоянию на 15 октября 2021 года (тыс. руб.)</t>
  </si>
  <si>
    <t>Среднегодовая численность обучающихся по состоянию на 15 октября в 2021 года</t>
  </si>
  <si>
    <t>Прогнозируемая среднегодовая численность обучающихся,воспитанников в частных общеобразовательных  организациях в Раменском городском округе Московской области в период с 01 сентября 2022 по 31 декабря  2022 учитываемая при расчетах объемов расходов бюджета Московской области на 2022 год и плановый период 2023 и 2024 годов на предоставление субвенций бюджету Раменского городского округа Московской области на финансовое обеспечение получения гражданами дошкольного образования в частных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</si>
  <si>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«Приложение 4 к постановлению администрации Раменского городского округа от 17.01.2022 №381</t>
  </si>
  <si>
    <t>Приложение 4 к постановлению администрации Раменского городского округа от07.02.2022 №1331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</si>
</sst>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#,##0_р_."/>
    <numFmt numFmtId="167" formatCode="[$-419]General"/>
    <numFmt numFmtId="168" formatCode="_(* #,##0.00_);_(* \(#,##0.00\);_(* &quot;-&quot;??_);_(@_)"/>
    <numFmt numFmtId="169" formatCode="&quot;$&quot;#,##0_);\(&quot;$&quot;#,##0\)"/>
    <numFmt numFmtId="170" formatCode="&quot;€&quot;#,##0;\-&quot;€&quot;#,##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8">
    <xf numFmtId="0" fontId="0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0" fontId="11" fillId="0" borderId="0"/>
    <xf numFmtId="0" fontId="10" fillId="0" borderId="0"/>
    <xf numFmtId="167" fontId="17" fillId="0" borderId="0"/>
    <xf numFmtId="0" fontId="2" fillId="0" borderId="0"/>
    <xf numFmtId="167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1" fillId="0" borderId="0"/>
    <xf numFmtId="0" fontId="1" fillId="0" borderId="0"/>
    <xf numFmtId="0" fontId="20" fillId="0" borderId="0" applyProtection="0"/>
    <xf numFmtId="0" fontId="1" fillId="0" borderId="0"/>
    <xf numFmtId="0" fontId="21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2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7" fillId="0" borderId="0"/>
    <xf numFmtId="0" fontId="11" fillId="0" borderId="0"/>
    <xf numFmtId="0" fontId="11" fillId="0" borderId="0"/>
    <xf numFmtId="0" fontId="7" fillId="0" borderId="0"/>
    <xf numFmtId="0" fontId="17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23">
    <xf numFmtId="0" fontId="0" fillId="0" borderId="0" xfId="0"/>
    <xf numFmtId="3" fontId="4" fillId="0" borderId="0" xfId="0" applyNumberFormat="1" applyFont="1" applyFill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left" vertical="center" wrapText="1"/>
    </xf>
    <xf numFmtId="3" fontId="3" fillId="0" borderId="0" xfId="2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3" fillId="0" borderId="0" xfId="2" applyNumberFormat="1" applyFont="1" applyFill="1" applyAlignment="1">
      <alignment horizontal="center" vertical="center"/>
    </xf>
    <xf numFmtId="3" fontId="4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3" fontId="5" fillId="0" borderId="0" xfId="2" applyNumberFormat="1" applyFont="1" applyFill="1" applyAlignment="1">
      <alignment vertical="center"/>
    </xf>
    <xf numFmtId="3" fontId="3" fillId="0" borderId="0" xfId="2" applyNumberFormat="1" applyFont="1" applyFill="1" applyAlignment="1">
      <alignment vertical="center"/>
    </xf>
    <xf numFmtId="3" fontId="14" fillId="0" borderId="0" xfId="2" applyNumberFormat="1" applyFont="1" applyFill="1" applyAlignment="1">
      <alignment horizontal="right" vertical="center"/>
    </xf>
    <xf numFmtId="3" fontId="3" fillId="0" borderId="0" xfId="2" applyNumberFormat="1" applyFont="1" applyFill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Alignment="1">
      <alignment horizontal="center" vertical="center" wrapText="1"/>
    </xf>
    <xf numFmtId="3" fontId="4" fillId="0" borderId="0" xfId="2" applyNumberFormat="1" applyFont="1" applyFill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3" fontId="3" fillId="0" borderId="0" xfId="2" applyNumberFormat="1" applyFont="1" applyFill="1" applyBorder="1" applyAlignment="1">
      <alignment horizontal="center" vertical="center"/>
    </xf>
    <xf numFmtId="3" fontId="4" fillId="0" borderId="0" xfId="2" applyNumberFormat="1" applyFont="1" applyFill="1" applyBorder="1" applyAlignment="1">
      <alignment horizontal="center" vertical="center"/>
    </xf>
    <xf numFmtId="3" fontId="16" fillId="0" borderId="0" xfId="2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16" fillId="0" borderId="0" xfId="23" applyFont="1" applyFill="1" applyBorder="1" applyAlignment="1">
      <alignment vertical="center"/>
    </xf>
    <xf numFmtId="0" fontId="23" fillId="0" borderId="0" xfId="2" applyFont="1" applyFill="1" applyBorder="1" applyAlignment="1">
      <alignment vertical="center" wrapText="1"/>
    </xf>
    <xf numFmtId="3" fontId="5" fillId="0" borderId="0" xfId="2" applyNumberFormat="1" applyFont="1" applyFill="1" applyAlignment="1">
      <alignment horizontal="right"/>
    </xf>
    <xf numFmtId="3" fontId="5" fillId="0" borderId="1" xfId="2" applyNumberFormat="1" applyFont="1" applyBorder="1" applyAlignment="1">
      <alignment horizontal="center" vertical="center"/>
    </xf>
    <xf numFmtId="3" fontId="3" fillId="2" borderId="0" xfId="2" applyNumberFormat="1" applyFont="1" applyFill="1" applyAlignment="1">
      <alignment horizontal="center" vertical="center"/>
    </xf>
    <xf numFmtId="0" fontId="23" fillId="2" borderId="0" xfId="2" applyFont="1" applyFill="1" applyBorder="1" applyAlignment="1">
      <alignment vertical="center" wrapText="1"/>
    </xf>
    <xf numFmtId="3" fontId="5" fillId="2" borderId="0" xfId="2" applyNumberFormat="1" applyFont="1" applyFill="1" applyAlignment="1">
      <alignment horizontal="right"/>
    </xf>
    <xf numFmtId="3" fontId="5" fillId="2" borderId="1" xfId="2" applyNumberFormat="1" applyFont="1" applyFill="1" applyBorder="1" applyAlignment="1">
      <alignment horizontal="center" vertical="center"/>
    </xf>
    <xf numFmtId="165" fontId="3" fillId="2" borderId="1" xfId="2" applyNumberFormat="1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/>
    </xf>
    <xf numFmtId="165" fontId="3" fillId="2" borderId="0" xfId="2" applyNumberFormat="1" applyFont="1" applyFill="1" applyBorder="1" applyAlignment="1">
      <alignment horizontal="center" vertical="center"/>
    </xf>
    <xf numFmtId="3" fontId="3" fillId="2" borderId="0" xfId="2" applyNumberFormat="1" applyFont="1" applyFill="1" applyBorder="1" applyAlignment="1">
      <alignment horizontal="center" vertical="center"/>
    </xf>
    <xf numFmtId="165" fontId="4" fillId="2" borderId="0" xfId="2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3" fontId="24" fillId="2" borderId="1" xfId="2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3" fontId="24" fillId="2" borderId="0" xfId="2" applyNumberFormat="1" applyFont="1" applyFill="1" applyBorder="1" applyAlignment="1">
      <alignment horizontal="center" vertical="center" wrapText="1"/>
    </xf>
    <xf numFmtId="166" fontId="9" fillId="2" borderId="1" xfId="2" applyNumberFormat="1" applyFont="1" applyFill="1" applyBorder="1" applyAlignment="1" applyProtection="1">
      <alignment horizontal="left" vertical="center"/>
      <protection locked="0"/>
    </xf>
    <xf numFmtId="166" fontId="9" fillId="2" borderId="1" xfId="2" applyNumberFormat="1" applyFont="1" applyFill="1" applyBorder="1" applyAlignment="1" applyProtection="1">
      <alignment horizontal="center" vertical="center"/>
      <protection locked="0"/>
    </xf>
    <xf numFmtId="165" fontId="12" fillId="2" borderId="1" xfId="2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vertical="top" wrapText="1"/>
    </xf>
    <xf numFmtId="3" fontId="5" fillId="2" borderId="0" xfId="0" applyNumberFormat="1" applyFont="1" applyFill="1" applyAlignment="1">
      <alignment vertical="top" wrapText="1"/>
    </xf>
    <xf numFmtId="0" fontId="5" fillId="0" borderId="1" xfId="406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/>
    </xf>
    <xf numFmtId="3" fontId="5" fillId="0" borderId="7" xfId="2" applyNumberFormat="1" applyFont="1" applyFill="1" applyBorder="1" applyAlignment="1">
      <alignment vertical="center" wrapText="1"/>
    </xf>
    <xf numFmtId="0" fontId="25" fillId="2" borderId="0" xfId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vertical="top" wrapText="1"/>
    </xf>
    <xf numFmtId="3" fontId="5" fillId="0" borderId="0" xfId="0" applyNumberFormat="1" applyFont="1" applyFill="1" applyAlignment="1">
      <alignment horizontal="center" vertical="top" wrapText="1"/>
    </xf>
    <xf numFmtId="3" fontId="3" fillId="3" borderId="0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 applyProtection="1">
      <alignment horizontal="left" vertical="center"/>
      <protection locked="0"/>
    </xf>
    <xf numFmtId="0" fontId="3" fillId="3" borderId="1" xfId="2" applyFont="1" applyFill="1" applyBorder="1" applyAlignment="1" applyProtection="1">
      <alignment horizontal="center" vertical="center"/>
      <protection locked="0"/>
    </xf>
    <xf numFmtId="165" fontId="9" fillId="3" borderId="1" xfId="2" applyNumberFormat="1" applyFont="1" applyFill="1" applyBorder="1" applyAlignment="1">
      <alignment horizontal="center" vertical="center"/>
    </xf>
    <xf numFmtId="3" fontId="12" fillId="3" borderId="1" xfId="2" applyNumberFormat="1" applyFont="1" applyFill="1" applyBorder="1" applyAlignment="1">
      <alignment horizontal="center" vertical="center"/>
    </xf>
    <xf numFmtId="3" fontId="3" fillId="3" borderId="0" xfId="2" applyNumberFormat="1" applyFont="1" applyFill="1" applyAlignment="1">
      <alignment horizontal="center" vertical="center"/>
    </xf>
    <xf numFmtId="3" fontId="26" fillId="3" borderId="0" xfId="2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horizontal="center" vertical="top" wrapText="1"/>
    </xf>
    <xf numFmtId="0" fontId="25" fillId="2" borderId="0" xfId="1" applyFont="1" applyFill="1" applyBorder="1" applyAlignment="1">
      <alignment horizontal="center" vertical="center" wrapText="1"/>
    </xf>
    <xf numFmtId="3" fontId="27" fillId="0" borderId="0" xfId="2" applyNumberFormat="1" applyFont="1" applyFill="1" applyAlignment="1">
      <alignment horizontal="right" vertical="center" wrapText="1"/>
    </xf>
    <xf numFmtId="3" fontId="5" fillId="0" borderId="6" xfId="2" applyNumberFormat="1" applyFont="1" applyFill="1" applyBorder="1" applyAlignment="1">
      <alignment horizontal="center" vertical="center"/>
    </xf>
    <xf numFmtId="3" fontId="5" fillId="0" borderId="7" xfId="2" applyNumberFormat="1" applyFont="1" applyFill="1" applyBorder="1" applyAlignment="1">
      <alignment horizontal="center" vertical="center"/>
    </xf>
    <xf numFmtId="3" fontId="5" fillId="0" borderId="8" xfId="2" applyNumberFormat="1" applyFont="1" applyFill="1" applyBorder="1" applyAlignment="1">
      <alignment horizontal="center" vertical="center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9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center" vertical="center" wrapText="1"/>
    </xf>
    <xf numFmtId="3" fontId="5" fillId="0" borderId="14" xfId="2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15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5" fillId="2" borderId="1" xfId="406" applyFont="1" applyFill="1" applyBorder="1" applyAlignment="1">
      <alignment horizontal="center" vertical="center" wrapText="1"/>
    </xf>
    <xf numFmtId="0" fontId="5" fillId="2" borderId="3" xfId="406" applyFont="1" applyFill="1" applyBorder="1" applyAlignment="1">
      <alignment horizontal="center" vertical="center" wrapText="1"/>
    </xf>
    <xf numFmtId="0" fontId="5" fillId="2" borderId="4" xfId="406" applyFont="1" applyFill="1" applyBorder="1" applyAlignment="1">
      <alignment horizontal="center" vertical="center" wrapText="1"/>
    </xf>
    <xf numFmtId="0" fontId="5" fillId="2" borderId="5" xfId="406" applyFont="1" applyFill="1" applyBorder="1" applyAlignment="1">
      <alignment horizontal="center" vertical="center" wrapText="1"/>
    </xf>
    <xf numFmtId="0" fontId="15" fillId="2" borderId="6" xfId="2" applyFont="1" applyFill="1" applyBorder="1" applyAlignment="1">
      <alignment horizontal="center" vertical="center" wrapText="1"/>
    </xf>
    <xf numFmtId="0" fontId="15" fillId="2" borderId="7" xfId="2" applyFont="1" applyFill="1" applyBorder="1" applyAlignment="1">
      <alignment horizontal="center" vertical="center" wrapText="1"/>
    </xf>
    <xf numFmtId="0" fontId="15" fillId="2" borderId="8" xfId="2" applyFont="1" applyFill="1" applyBorder="1" applyAlignment="1">
      <alignment horizontal="center" vertical="center" wrapText="1"/>
    </xf>
    <xf numFmtId="3" fontId="5" fillId="0" borderId="12" xfId="2" applyNumberFormat="1" applyFont="1" applyFill="1" applyBorder="1" applyAlignment="1">
      <alignment horizontal="center" vertical="center" wrapText="1"/>
    </xf>
    <xf numFmtId="3" fontId="5" fillId="0" borderId="13" xfId="2" applyNumberFormat="1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textRotation="90" wrapText="1"/>
    </xf>
    <xf numFmtId="0" fontId="15" fillId="2" borderId="4" xfId="2" applyFont="1" applyFill="1" applyBorder="1" applyAlignment="1">
      <alignment horizontal="center" vertical="center" textRotation="90" wrapText="1"/>
    </xf>
    <xf numFmtId="0" fontId="15" fillId="2" borderId="5" xfId="2" applyFont="1" applyFill="1" applyBorder="1" applyAlignment="1">
      <alignment horizontal="center" vertical="center" textRotation="90" wrapText="1"/>
    </xf>
    <xf numFmtId="3" fontId="5" fillId="0" borderId="1" xfId="2" applyNumberFormat="1" applyFont="1" applyFill="1" applyBorder="1" applyAlignment="1">
      <alignment horizontal="center" vertical="center" textRotation="90" wrapText="1"/>
    </xf>
    <xf numFmtId="3" fontId="5" fillId="0" borderId="0" xfId="2" applyNumberFormat="1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textRotation="90" wrapText="1"/>
    </xf>
    <xf numFmtId="0" fontId="15" fillId="2" borderId="3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5" fillId="0" borderId="6" xfId="406" applyFont="1" applyFill="1" applyBorder="1" applyAlignment="1">
      <alignment horizontal="center" vertical="center" wrapText="1"/>
    </xf>
    <xf numFmtId="0" fontId="5" fillId="0" borderId="8" xfId="406" applyFont="1" applyFill="1" applyBorder="1" applyAlignment="1">
      <alignment horizontal="center" vertical="center" wrapText="1"/>
    </xf>
    <xf numFmtId="0" fontId="5" fillId="0" borderId="3" xfId="406" applyFont="1" applyFill="1" applyBorder="1" applyAlignment="1">
      <alignment horizontal="center" vertical="center" wrapText="1"/>
    </xf>
    <xf numFmtId="0" fontId="5" fillId="0" borderId="4" xfId="406" applyFont="1" applyFill="1" applyBorder="1" applyAlignment="1">
      <alignment horizontal="center" vertical="center" wrapText="1"/>
    </xf>
    <xf numFmtId="0" fontId="5" fillId="0" borderId="5" xfId="406" applyFont="1" applyFill="1" applyBorder="1" applyAlignment="1">
      <alignment horizontal="center" vertical="center" wrapText="1"/>
    </xf>
    <xf numFmtId="0" fontId="5" fillId="0" borderId="7" xfId="406" applyFont="1" applyFill="1" applyBorder="1" applyAlignment="1">
      <alignment horizontal="center" vertical="center" wrapText="1"/>
    </xf>
    <xf numFmtId="0" fontId="5" fillId="0" borderId="9" xfId="406" applyFont="1" applyFill="1" applyBorder="1" applyAlignment="1">
      <alignment horizontal="center" vertical="center" wrapText="1"/>
    </xf>
    <xf numFmtId="0" fontId="5" fillId="0" borderId="10" xfId="406" applyFont="1" applyFill="1" applyBorder="1" applyAlignment="1">
      <alignment horizontal="center" vertical="center" wrapText="1"/>
    </xf>
    <xf numFmtId="0" fontId="5" fillId="0" borderId="11" xfId="406" applyFont="1" applyFill="1" applyBorder="1" applyAlignment="1">
      <alignment horizontal="center" vertical="center" wrapText="1"/>
    </xf>
    <xf numFmtId="0" fontId="5" fillId="0" borderId="12" xfId="406" applyFont="1" applyFill="1" applyBorder="1" applyAlignment="1">
      <alignment horizontal="center" vertical="center" wrapText="1"/>
    </xf>
    <xf numFmtId="0" fontId="5" fillId="0" borderId="0" xfId="406" applyFont="1" applyFill="1" applyBorder="1" applyAlignment="1">
      <alignment horizontal="center" vertical="center" wrapText="1"/>
    </xf>
    <xf numFmtId="0" fontId="5" fillId="0" borderId="13" xfId="406" applyFont="1" applyFill="1" applyBorder="1" applyAlignment="1">
      <alignment horizontal="center" vertical="center" wrapText="1"/>
    </xf>
    <xf numFmtId="0" fontId="5" fillId="0" borderId="14" xfId="406" applyFont="1" applyFill="1" applyBorder="1" applyAlignment="1">
      <alignment horizontal="center" vertical="center" wrapText="1"/>
    </xf>
    <xf numFmtId="0" fontId="5" fillId="0" borderId="2" xfId="406" applyFont="1" applyFill="1" applyBorder="1" applyAlignment="1">
      <alignment horizontal="center" vertical="center" wrapText="1"/>
    </xf>
    <xf numFmtId="0" fontId="5" fillId="0" borderId="15" xfId="406" applyFont="1" applyFill="1" applyBorder="1" applyAlignment="1">
      <alignment horizontal="center" vertical="center" wrapText="1"/>
    </xf>
    <xf numFmtId="3" fontId="26" fillId="0" borderId="0" xfId="2" applyNumberFormat="1" applyFont="1" applyFill="1" applyAlignment="1">
      <alignment horizontal="right" vertical="center" wrapText="1"/>
    </xf>
  </cellXfs>
  <cellStyles count="478">
    <cellStyle name="Excel Built-in Normal" xfId="24"/>
    <cellStyle name="Excel Built-in Normal 2" xfId="25"/>
    <cellStyle name="Excel Built-in Normal 3" xfId="26"/>
    <cellStyle name="Normal_1. Свод по школамNEW" xfId="4"/>
    <cellStyle name="Гиперссылка 2" xfId="27"/>
    <cellStyle name="Обычный" xfId="0" builtinId="0"/>
    <cellStyle name="Обычный 10" xfId="28"/>
    <cellStyle name="Обычный 10 2" xfId="29"/>
    <cellStyle name="Обычный 102" xfId="30"/>
    <cellStyle name="Обычный 11" xfId="31"/>
    <cellStyle name="Обычный 11 2" xfId="32"/>
    <cellStyle name="Обычный 11 2 2" xfId="33"/>
    <cellStyle name="Обычный 11 2 3" xfId="34"/>
    <cellStyle name="Обычный 11 2 4" xfId="35"/>
    <cellStyle name="Обычный 11 3" xfId="36"/>
    <cellStyle name="Обычный 11 3 2" xfId="37"/>
    <cellStyle name="Обычный 11 4" xfId="38"/>
    <cellStyle name="Обычный 11 5" xfId="39"/>
    <cellStyle name="Обычный 12" xfId="40"/>
    <cellStyle name="Обычный 12 2" xfId="41"/>
    <cellStyle name="Обычный 12 3" xfId="42"/>
    <cellStyle name="Обычный 12 4" xfId="43"/>
    <cellStyle name="Обычный 12 5" xfId="44"/>
    <cellStyle name="Обычный 13" xfId="45"/>
    <cellStyle name="Обычный 14" xfId="46"/>
    <cellStyle name="Обычный 15" xfId="47"/>
    <cellStyle name="Обычный 16" xfId="48"/>
    <cellStyle name="Обычный 17" xfId="49"/>
    <cellStyle name="Обычный 18" xfId="50"/>
    <cellStyle name="Обычный 18 2" xfId="51"/>
    <cellStyle name="Обычный 19" xfId="52"/>
    <cellStyle name="Обычный 2" xfId="5"/>
    <cellStyle name="Обычный 2 10" xfId="53"/>
    <cellStyle name="Обычный 2 11" xfId="54"/>
    <cellStyle name="Обычный 2 2" xfId="2"/>
    <cellStyle name="Обычный 2 2 2" xfId="6"/>
    <cellStyle name="Обычный 2 2 2 2" xfId="55"/>
    <cellStyle name="Обычный 2 2 2 2 2" xfId="56"/>
    <cellStyle name="Обычный 2 2 2 2 2 2" xfId="57"/>
    <cellStyle name="Обычный 2 2 2 2 2 2 2" xfId="58"/>
    <cellStyle name="Обычный 2 2 2 2 2 2 3" xfId="59"/>
    <cellStyle name="Обычный 2 2 2 2 2 2 4" xfId="60"/>
    <cellStyle name="Обычный 2 2 2 2 2 3" xfId="61"/>
    <cellStyle name="Обычный 2 2 2 2 2 4" xfId="62"/>
    <cellStyle name="Обычный 2 2 2 2 2 5" xfId="63"/>
    <cellStyle name="Обычный 2 2 2 2 2 6" xfId="64"/>
    <cellStyle name="Обычный 2 2 2 2 3" xfId="65"/>
    <cellStyle name="Обычный 2 2 2 2 3 2" xfId="66"/>
    <cellStyle name="Обычный 2 2 2 2 3 3" xfId="67"/>
    <cellStyle name="Обычный 2 2 2 2 3 4" xfId="68"/>
    <cellStyle name="Обычный 2 2 2 2 4" xfId="69"/>
    <cellStyle name="Обычный 2 2 2 2 5" xfId="70"/>
    <cellStyle name="Обычный 2 2 2 2 6" xfId="71"/>
    <cellStyle name="Обычный 2 2 2 3" xfId="72"/>
    <cellStyle name="Обычный 2 2 2 3 2" xfId="73"/>
    <cellStyle name="Обычный 2 2 2 3 3" xfId="74"/>
    <cellStyle name="Обычный 2 2 2 3 4" xfId="75"/>
    <cellStyle name="Обычный 2 2 2 4" xfId="76"/>
    <cellStyle name="Обычный 2 2 2 5" xfId="77"/>
    <cellStyle name="Обычный 2 2 2 6" xfId="78"/>
    <cellStyle name="Обычный 2 2 3" xfId="79"/>
    <cellStyle name="Обычный 2 2 3 2" xfId="80"/>
    <cellStyle name="Обычный 2 2 3 2 2" xfId="81"/>
    <cellStyle name="Обычный 2 2 3 3" xfId="82"/>
    <cellStyle name="Обычный 2 2 3 4" xfId="83"/>
    <cellStyle name="Обычный 2 2 3 5" xfId="84"/>
    <cellStyle name="Обычный 2 2 4" xfId="85"/>
    <cellStyle name="Обычный 2 2 4 2" xfId="86"/>
    <cellStyle name="Обычный 2 2 4 3" xfId="87"/>
    <cellStyle name="Обычный 2 2 4 4" xfId="88"/>
    <cellStyle name="Обычный 2 2 5" xfId="89"/>
    <cellStyle name="Обычный 2 2 6" xfId="90"/>
    <cellStyle name="Обычный 2 2 7" xfId="91"/>
    <cellStyle name="Обычный 2 2_отчеты за 1 квартал 2010 года" xfId="92"/>
    <cellStyle name="Обычный 2 3" xfId="7"/>
    <cellStyle name="Обычный 2 3 2" xfId="8"/>
    <cellStyle name="Обычный 2 3 2 2" xfId="93"/>
    <cellStyle name="Обычный 2 3 2 2 2" xfId="94"/>
    <cellStyle name="Обычный 2 3 2 3" xfId="95"/>
    <cellStyle name="Обычный 2 3 2 4" xfId="96"/>
    <cellStyle name="Обычный 2 3 3" xfId="97"/>
    <cellStyle name="Обычный 2 3 4" xfId="98"/>
    <cellStyle name="Обычный 2 3 4 2" xfId="99"/>
    <cellStyle name="Обычный 2 3 5" xfId="100"/>
    <cellStyle name="Обычный 2 3 6" xfId="101"/>
    <cellStyle name="Обычный 2 4" xfId="102"/>
    <cellStyle name="Обычный 2 4 2" xfId="103"/>
    <cellStyle name="Обычный 2 5" xfId="104"/>
    <cellStyle name="Обычный 2 5 2" xfId="105"/>
    <cellStyle name="Обычный 2 5 2 2" xfId="106"/>
    <cellStyle name="Обычный 2 5 2 2 2" xfId="107"/>
    <cellStyle name="Обычный 2 5 2 3" xfId="108"/>
    <cellStyle name="Обычный 2 5 2 3 2" xfId="109"/>
    <cellStyle name="Обычный 2 5 2 4" xfId="110"/>
    <cellStyle name="Обычный 2 5 2 4 2" xfId="111"/>
    <cellStyle name="Обычный 2 5 2 5" xfId="112"/>
    <cellStyle name="Обычный 2 5 3" xfId="113"/>
    <cellStyle name="Обычный 2 5 3 2" xfId="114"/>
    <cellStyle name="Обычный 2 5 4" xfId="115"/>
    <cellStyle name="Обычный 2 5 4 2" xfId="116"/>
    <cellStyle name="Обычный 2 5 5" xfId="117"/>
    <cellStyle name="Обычный 2 5 5 2" xfId="118"/>
    <cellStyle name="Обычный 2 5 6" xfId="119"/>
    <cellStyle name="Обычный 2 5 7" xfId="120"/>
    <cellStyle name="Обычный 2 6" xfId="121"/>
    <cellStyle name="Обычный 2 6 2" xfId="122"/>
    <cellStyle name="Обычный 2 7" xfId="123"/>
    <cellStyle name="Обычный 2 7 2" xfId="124"/>
    <cellStyle name="Обычный 2 8" xfId="125"/>
    <cellStyle name="Обычный 2 9" xfId="126"/>
    <cellStyle name="Обычный 2_24.06.в МФ госстандарт" xfId="9"/>
    <cellStyle name="Обычный 20" xfId="127"/>
    <cellStyle name="Обычный 21" xfId="128"/>
    <cellStyle name="Обычный 22" xfId="129"/>
    <cellStyle name="Обычный 23" xfId="130"/>
    <cellStyle name="Обычный 23 2" xfId="131"/>
    <cellStyle name="Обычный 23 2 2" xfId="132"/>
    <cellStyle name="Обычный 23 2 2 2" xfId="133"/>
    <cellStyle name="Обычный 23 2 2 2 2" xfId="134"/>
    <cellStyle name="Обычный 23 2 2 3" xfId="135"/>
    <cellStyle name="Обычный 23 2 2 3 2" xfId="136"/>
    <cellStyle name="Обычный 23 2 2 4" xfId="137"/>
    <cellStyle name="Обычный 23 2 2 4 2" xfId="138"/>
    <cellStyle name="Обычный 23 2 2 5" xfId="139"/>
    <cellStyle name="Обычный 23 2 3" xfId="140"/>
    <cellStyle name="Обычный 23 2 3 2" xfId="141"/>
    <cellStyle name="Обычный 23 2 4" xfId="142"/>
    <cellStyle name="Обычный 23 2 4 2" xfId="143"/>
    <cellStyle name="Обычный 23 2 5" xfId="144"/>
    <cellStyle name="Обычный 23 2 5 2" xfId="145"/>
    <cellStyle name="Обычный 23 2 6" xfId="146"/>
    <cellStyle name="Обычный 23 3" xfId="147"/>
    <cellStyle name="Обычный 23 3 2" xfId="148"/>
    <cellStyle name="Обычный 23 3 2 2" xfId="149"/>
    <cellStyle name="Обычный 23 3 3" xfId="150"/>
    <cellStyle name="Обычный 23 3 3 2" xfId="151"/>
    <cellStyle name="Обычный 23 3 4" xfId="152"/>
    <cellStyle name="Обычный 23 3 4 2" xfId="153"/>
    <cellStyle name="Обычный 23 3 5" xfId="154"/>
    <cellStyle name="Обычный 23 4" xfId="155"/>
    <cellStyle name="Обычный 23 4 2" xfId="156"/>
    <cellStyle name="Обычный 23 5" xfId="157"/>
    <cellStyle name="Обычный 23 5 2" xfId="158"/>
    <cellStyle name="Обычный 23 6" xfId="159"/>
    <cellStyle name="Обычный 23 6 2" xfId="160"/>
    <cellStyle name="Обычный 23 7" xfId="161"/>
    <cellStyle name="Обычный 24" xfId="162"/>
    <cellStyle name="Обычный 24 2" xfId="163"/>
    <cellStyle name="Обычный 24 2 2" xfId="164"/>
    <cellStyle name="Обычный 24 3" xfId="165"/>
    <cellStyle name="Обычный 24 3 2" xfId="166"/>
    <cellStyle name="Обычный 24 4" xfId="167"/>
    <cellStyle name="Обычный 24 4 2" xfId="168"/>
    <cellStyle name="Обычный 24 5" xfId="169"/>
    <cellStyle name="Обычный 25" xfId="170"/>
    <cellStyle name="Обычный 26" xfId="171"/>
    <cellStyle name="Обычный 27" xfId="172"/>
    <cellStyle name="Обычный 27 2" xfId="173"/>
    <cellStyle name="Обычный 27 2 2" xfId="174"/>
    <cellStyle name="Обычный 27 3" xfId="175"/>
    <cellStyle name="Обычный 27 3 2" xfId="176"/>
    <cellStyle name="Обычный 27 4" xfId="177"/>
    <cellStyle name="Обычный 27 4 2" xfId="178"/>
    <cellStyle name="Обычный 27 5" xfId="179"/>
    <cellStyle name="Обычный 28" xfId="180"/>
    <cellStyle name="Обычный 29" xfId="181"/>
    <cellStyle name="Обычный 3" xfId="10"/>
    <cellStyle name="Обычный 3 10" xfId="182"/>
    <cellStyle name="Обычный 3 2" xfId="11"/>
    <cellStyle name="Обычный 3 2 2" xfId="183"/>
    <cellStyle name="Обычный 3 2 2 2" xfId="184"/>
    <cellStyle name="Обычный 3 2 2 2 2" xfId="185"/>
    <cellStyle name="Обычный 3 2 2 3" xfId="186"/>
    <cellStyle name="Обычный 3 2 2 3 2" xfId="187"/>
    <cellStyle name="Обычный 3 2 2 4" xfId="188"/>
    <cellStyle name="Обычный 3 2 2 4 2" xfId="189"/>
    <cellStyle name="Обычный 3 2 2 5" xfId="190"/>
    <cellStyle name="Обычный 3 2 3" xfId="191"/>
    <cellStyle name="Обычный 3 2 3 2" xfId="192"/>
    <cellStyle name="Обычный 3 2 4" xfId="193"/>
    <cellStyle name="Обычный 3 2 4 2" xfId="194"/>
    <cellStyle name="Обычный 3 2 4 2 2" xfId="195"/>
    <cellStyle name="Обычный 3 2 4 3" xfId="196"/>
    <cellStyle name="Обычный 3 2 4 3 2" xfId="197"/>
    <cellStyle name="Обычный 3 2 4 4" xfId="198"/>
    <cellStyle name="Обычный 3 2 4 4 2" xfId="199"/>
    <cellStyle name="Обычный 3 2 4 5" xfId="200"/>
    <cellStyle name="Обычный 3 2 5" xfId="201"/>
    <cellStyle name="Обычный 3 2 5 2" xfId="202"/>
    <cellStyle name="Обычный 3 2 5 2 2" xfId="203"/>
    <cellStyle name="Обычный 3 2 5 3" xfId="204"/>
    <cellStyle name="Обычный 3 2 5 3 2" xfId="205"/>
    <cellStyle name="Обычный 3 2 5 4" xfId="206"/>
    <cellStyle name="Обычный 3 2 5 4 2" xfId="207"/>
    <cellStyle name="Обычный 3 2 5 5" xfId="208"/>
    <cellStyle name="Обычный 3 2 6" xfId="209"/>
    <cellStyle name="Обычный 3 2 6 2" xfId="210"/>
    <cellStyle name="Обычный 3 2 7" xfId="211"/>
    <cellStyle name="Обычный 3 2 8" xfId="212"/>
    <cellStyle name="Обычный 3 2_Отчеты за 2012 г (соц.выплаты)" xfId="213"/>
    <cellStyle name="Обычный 3 3" xfId="1"/>
    <cellStyle name="Обычный 3 3 2" xfId="12"/>
    <cellStyle name="Обычный 3 3 2 2" xfId="214"/>
    <cellStyle name="Обычный 3 3 2 3" xfId="215"/>
    <cellStyle name="Обычный 3 3 2 4" xfId="216"/>
    <cellStyle name="Обычный 3 3 3" xfId="22"/>
    <cellStyle name="Обычный 3 3 4" xfId="217"/>
    <cellStyle name="Обычный 3 3 5" xfId="218"/>
    <cellStyle name="Обычный 3 4" xfId="13"/>
    <cellStyle name="Обычный 3 4 2" xfId="14"/>
    <cellStyle name="Обычный 3 4 2 2" xfId="219"/>
    <cellStyle name="Обычный 3 4 3" xfId="220"/>
    <cellStyle name="Обычный 3 4 4" xfId="221"/>
    <cellStyle name="Обычный 3 5" xfId="15"/>
    <cellStyle name="Обычный 3 5 2" xfId="222"/>
    <cellStyle name="Обычный 3 6" xfId="223"/>
    <cellStyle name="Обычный 3 6 2" xfId="224"/>
    <cellStyle name="Обычный 3 7" xfId="225"/>
    <cellStyle name="Обычный 3 8" xfId="226"/>
    <cellStyle name="Обычный 3 9" xfId="227"/>
    <cellStyle name="Обычный 30" xfId="228"/>
    <cellStyle name="Обычный 31" xfId="229"/>
    <cellStyle name="Обычный 32" xfId="230"/>
    <cellStyle name="Обычный 33" xfId="231"/>
    <cellStyle name="Обычный 34" xfId="232"/>
    <cellStyle name="Обычный 35" xfId="233"/>
    <cellStyle name="Обычный 36" xfId="234"/>
    <cellStyle name="Обычный 37" xfId="235"/>
    <cellStyle name="Обычный 38" xfId="236"/>
    <cellStyle name="Обычный 39" xfId="237"/>
    <cellStyle name="Обычный 4" xfId="16"/>
    <cellStyle name="Обычный 4 2" xfId="17"/>
    <cellStyle name="Обычный 4 2 2" xfId="238"/>
    <cellStyle name="Обычный 4 2 2 2" xfId="239"/>
    <cellStyle name="Обычный 4 2 3" xfId="240"/>
    <cellStyle name="Обычный 4 2 3 2" xfId="241"/>
    <cellStyle name="Обычный 4 2 3 3" xfId="242"/>
    <cellStyle name="Обычный 4 2 4" xfId="243"/>
    <cellStyle name="Обычный 4 2 4 2" xfId="244"/>
    <cellStyle name="Обычный 4 2 5" xfId="245"/>
    <cellStyle name="Обычный 4 2 5 2" xfId="246"/>
    <cellStyle name="Обычный 4 2 6" xfId="247"/>
    <cellStyle name="Обычный 4 3" xfId="248"/>
    <cellStyle name="Обычный 4 3 2" xfId="249"/>
    <cellStyle name="Обычный 4 3 2 2" xfId="250"/>
    <cellStyle name="Обычный 4 3 3" xfId="251"/>
    <cellStyle name="Обычный 4 3 4" xfId="252"/>
    <cellStyle name="Обычный 4 4" xfId="253"/>
    <cellStyle name="Обычный 4 4 2" xfId="254"/>
    <cellStyle name="Обычный 4 4 2 2" xfId="255"/>
    <cellStyle name="Обычный 4 4 2 2 2" xfId="256"/>
    <cellStyle name="Обычный 4 4 2 3" xfId="257"/>
    <cellStyle name="Обычный 4 4 2 3 2" xfId="258"/>
    <cellStyle name="Обычный 4 4 2 4" xfId="259"/>
    <cellStyle name="Обычный 4 4 2 4 2" xfId="260"/>
    <cellStyle name="Обычный 4 4 2 5" xfId="261"/>
    <cellStyle name="Обычный 4 4 3" xfId="262"/>
    <cellStyle name="Обычный 4 4 4" xfId="263"/>
    <cellStyle name="Обычный 4 4 5" xfId="264"/>
    <cellStyle name="Обычный 4 5" xfId="265"/>
    <cellStyle name="Обычный 4 5 2" xfId="266"/>
    <cellStyle name="Обычный 4 6" xfId="267"/>
    <cellStyle name="Обычный 4 7" xfId="268"/>
    <cellStyle name="Обычный 4 8" xfId="269"/>
    <cellStyle name="Обычный 4 9" xfId="270"/>
    <cellStyle name="Обычный 4_Отчеты за 2012 г (соц.выплаты)" xfId="271"/>
    <cellStyle name="Обычный 40" xfId="272"/>
    <cellStyle name="Обычный 41" xfId="273"/>
    <cellStyle name="Обычный 42" xfId="274"/>
    <cellStyle name="Обычный 43" xfId="275"/>
    <cellStyle name="Обычный 43 2" xfId="276"/>
    <cellStyle name="Обычный 43 2 2" xfId="277"/>
    <cellStyle name="Обычный 43 3" xfId="278"/>
    <cellStyle name="Обычный 43 3 2" xfId="279"/>
    <cellStyle name="Обычный 43 4" xfId="280"/>
    <cellStyle name="Обычный 43 4 2" xfId="281"/>
    <cellStyle name="Обычный 43 5" xfId="282"/>
    <cellStyle name="Обычный 44" xfId="283"/>
    <cellStyle name="Обычный 44 2" xfId="284"/>
    <cellStyle name="Обычный 45" xfId="285"/>
    <cellStyle name="Обычный 46" xfId="286"/>
    <cellStyle name="Обычный 47" xfId="287"/>
    <cellStyle name="Обычный 47 2" xfId="288"/>
    <cellStyle name="Обычный 47 2 2" xfId="289"/>
    <cellStyle name="Обычный 47 3" xfId="290"/>
    <cellStyle name="Обычный 47 3 2" xfId="291"/>
    <cellStyle name="Обычный 47 4" xfId="292"/>
    <cellStyle name="Обычный 47 4 2" xfId="293"/>
    <cellStyle name="Обычный 47 5" xfId="294"/>
    <cellStyle name="Обычный 48" xfId="295"/>
    <cellStyle name="Обычный 48 2" xfId="296"/>
    <cellStyle name="Обычный 49" xfId="297"/>
    <cellStyle name="Обычный 49 2" xfId="298"/>
    <cellStyle name="Обычный 5" xfId="18"/>
    <cellStyle name="Обычный 5 2" xfId="19"/>
    <cellStyle name="Обычный 5 3" xfId="299"/>
    <cellStyle name="Обычный 5 4" xfId="300"/>
    <cellStyle name="Обычный 5 5" xfId="301"/>
    <cellStyle name="Обычный 5 6" xfId="302"/>
    <cellStyle name="Обычный 5 7" xfId="303"/>
    <cellStyle name="Обычный 50" xfId="304"/>
    <cellStyle name="Обычный 50 2" xfId="305"/>
    <cellStyle name="Обычный 51" xfId="306"/>
    <cellStyle name="Обычный 51 2" xfId="307"/>
    <cellStyle name="Обычный 51 3" xfId="308"/>
    <cellStyle name="Обычный 51 4" xfId="309"/>
    <cellStyle name="Обычный 51 5" xfId="310"/>
    <cellStyle name="Обычный 52" xfId="311"/>
    <cellStyle name="Обычный 52 2" xfId="312"/>
    <cellStyle name="Обычный 52 3" xfId="313"/>
    <cellStyle name="Обычный 52 4" xfId="314"/>
    <cellStyle name="Обычный 52 5" xfId="315"/>
    <cellStyle name="Обычный 53" xfId="316"/>
    <cellStyle name="Обычный 53 2" xfId="317"/>
    <cellStyle name="Обычный 53 3" xfId="318"/>
    <cellStyle name="Обычный 53 4" xfId="319"/>
    <cellStyle name="Обычный 53 5" xfId="320"/>
    <cellStyle name="Обычный 54" xfId="321"/>
    <cellStyle name="Обычный 54 2" xfId="322"/>
    <cellStyle name="Обычный 54 3" xfId="323"/>
    <cellStyle name="Обычный 54 4" xfId="324"/>
    <cellStyle name="Обычный 54 5" xfId="325"/>
    <cellStyle name="Обычный 55" xfId="326"/>
    <cellStyle name="Обычный 55 2" xfId="327"/>
    <cellStyle name="Обычный 55 3" xfId="328"/>
    <cellStyle name="Обычный 55 4" xfId="329"/>
    <cellStyle name="Обычный 55 5" xfId="330"/>
    <cellStyle name="Обычный 56" xfId="331"/>
    <cellStyle name="Обычный 56 2" xfId="332"/>
    <cellStyle name="Обычный 56 3" xfId="333"/>
    <cellStyle name="Обычный 56 4" xfId="334"/>
    <cellStyle name="Обычный 56 5" xfId="335"/>
    <cellStyle name="Обычный 57" xfId="336"/>
    <cellStyle name="Обычный 57 2" xfId="337"/>
    <cellStyle name="Обычный 57 3" xfId="338"/>
    <cellStyle name="Обычный 57 4" xfId="339"/>
    <cellStyle name="Обычный 57 5" xfId="340"/>
    <cellStyle name="Обычный 58" xfId="341"/>
    <cellStyle name="Обычный 58 2" xfId="342"/>
    <cellStyle name="Обычный 58 3" xfId="343"/>
    <cellStyle name="Обычный 58 4" xfId="344"/>
    <cellStyle name="Обычный 58 5" xfId="345"/>
    <cellStyle name="Обычный 59" xfId="346"/>
    <cellStyle name="Обычный 59 2" xfId="347"/>
    <cellStyle name="Обычный 59 3" xfId="348"/>
    <cellStyle name="Обычный 59 4" xfId="349"/>
    <cellStyle name="Обычный 59 5" xfId="350"/>
    <cellStyle name="Обычный 6" xfId="351"/>
    <cellStyle name="Обычный 6 2" xfId="352"/>
    <cellStyle name="Обычный 6 3" xfId="353"/>
    <cellStyle name="Обычный 6 4" xfId="354"/>
    <cellStyle name="Обычный 6 4 2" xfId="355"/>
    <cellStyle name="Обычный 6 5" xfId="356"/>
    <cellStyle name="Обычный 60" xfId="357"/>
    <cellStyle name="Обычный 60 2" xfId="358"/>
    <cellStyle name="Обычный 60 3" xfId="359"/>
    <cellStyle name="Обычный 60 4" xfId="360"/>
    <cellStyle name="Обычный 60 5" xfId="361"/>
    <cellStyle name="Обычный 61" xfId="362"/>
    <cellStyle name="Обычный 61 2" xfId="363"/>
    <cellStyle name="Обычный 61 3" xfId="364"/>
    <cellStyle name="Обычный 61 4" xfId="365"/>
    <cellStyle name="Обычный 62" xfId="366"/>
    <cellStyle name="Обычный 63" xfId="367"/>
    <cellStyle name="Обычный 63 2" xfId="368"/>
    <cellStyle name="Обычный 63 3" xfId="369"/>
    <cellStyle name="Обычный 63 3 2" xfId="370"/>
    <cellStyle name="Обычный 63 4" xfId="371"/>
    <cellStyle name="Обычный 64" xfId="372"/>
    <cellStyle name="Обычный 64 2" xfId="373"/>
    <cellStyle name="Обычный 64 3" xfId="374"/>
    <cellStyle name="Обычный 64 3 2" xfId="375"/>
    <cellStyle name="Обычный 64 4" xfId="376"/>
    <cellStyle name="Обычный 65" xfId="377"/>
    <cellStyle name="Обычный 65 2" xfId="378"/>
    <cellStyle name="Обычный 65 3" xfId="379"/>
    <cellStyle name="Обычный 65 3 2" xfId="380"/>
    <cellStyle name="Обычный 65 4" xfId="381"/>
    <cellStyle name="Обычный 66" xfId="382"/>
    <cellStyle name="Обычный 67" xfId="383"/>
    <cellStyle name="Обычный 68" xfId="384"/>
    <cellStyle name="Обычный 69" xfId="385"/>
    <cellStyle name="Обычный 7" xfId="386"/>
    <cellStyle name="Обычный 7 2" xfId="387"/>
    <cellStyle name="Обычный 70" xfId="388"/>
    <cellStyle name="Обычный 71" xfId="389"/>
    <cellStyle name="Обычный 71 2" xfId="390"/>
    <cellStyle name="Обычный 72" xfId="391"/>
    <cellStyle name="Обычный 72 2" xfId="392"/>
    <cellStyle name="Обычный 73" xfId="393"/>
    <cellStyle name="Обычный 74" xfId="394"/>
    <cellStyle name="Обычный 75" xfId="395"/>
    <cellStyle name="Обычный 76" xfId="396"/>
    <cellStyle name="Обычный 77" xfId="397"/>
    <cellStyle name="Обычный 78" xfId="398"/>
    <cellStyle name="Обычный 79" xfId="399"/>
    <cellStyle name="Обычный 8" xfId="400"/>
    <cellStyle name="Обычный 8 2" xfId="401"/>
    <cellStyle name="Обычный 80" xfId="402"/>
    <cellStyle name="Обычный 81" xfId="403"/>
    <cellStyle name="Обычный 9" xfId="404"/>
    <cellStyle name="Обычный 9 2" xfId="405"/>
    <cellStyle name="Обычный_24.06.в МФ госстандарт" xfId="406"/>
    <cellStyle name="Обычный_Субсидия на внедр.совр.образ.технологий 2012" xfId="23"/>
    <cellStyle name="Стиль 1" xfId="20"/>
    <cellStyle name="Финансовый 10" xfId="407"/>
    <cellStyle name="Финансовый 11" xfId="408"/>
    <cellStyle name="Финансовый 12" xfId="409"/>
    <cellStyle name="Финансовый 13" xfId="410"/>
    <cellStyle name="Финансовый 14" xfId="411"/>
    <cellStyle name="Финансовый 2" xfId="21"/>
    <cellStyle name="Финансовый 2 2" xfId="3"/>
    <cellStyle name="Финансовый 2 2 2" xfId="412"/>
    <cellStyle name="Финансовый 2 2 3" xfId="413"/>
    <cellStyle name="Финансовый 2 2 4" xfId="414"/>
    <cellStyle name="Финансовый 2 2 4 2" xfId="415"/>
    <cellStyle name="Финансовый 2 2 5" xfId="416"/>
    <cellStyle name="Финансовый 2 2 6" xfId="417"/>
    <cellStyle name="Финансовый 2 3" xfId="418"/>
    <cellStyle name="Финансовый 2 4" xfId="419"/>
    <cellStyle name="Финансовый 2 5" xfId="420"/>
    <cellStyle name="Финансовый 2 5 2" xfId="421"/>
    <cellStyle name="Финансовый 2 6" xfId="422"/>
    <cellStyle name="Финансовый 2 7" xfId="423"/>
    <cellStyle name="Финансовый 21" xfId="424"/>
    <cellStyle name="Финансовый 21 2" xfId="425"/>
    <cellStyle name="Финансовый 21 3" xfId="426"/>
    <cellStyle name="Финансовый 21 4" xfId="427"/>
    <cellStyle name="Финансовый 3" xfId="428"/>
    <cellStyle name="Финансовый 3 2" xfId="429"/>
    <cellStyle name="Финансовый 3 2 2" xfId="430"/>
    <cellStyle name="Финансовый 3 2 2 2" xfId="431"/>
    <cellStyle name="Финансовый 3 2 3" xfId="432"/>
    <cellStyle name="Финансовый 3 2 3 2" xfId="433"/>
    <cellStyle name="Финансовый 3 2 4" xfId="434"/>
    <cellStyle name="Финансовый 3 2 4 2" xfId="435"/>
    <cellStyle name="Финансовый 3 2 5" xfId="436"/>
    <cellStyle name="Финансовый 3 3" xfId="437"/>
    <cellStyle name="Финансовый 3 4" xfId="438"/>
    <cellStyle name="Финансовый 3 5" xfId="439"/>
    <cellStyle name="Финансовый 3 6" xfId="440"/>
    <cellStyle name="Финансовый 3 7" xfId="441"/>
    <cellStyle name="Финансовый 3 8" xfId="442"/>
    <cellStyle name="Финансовый 3 9" xfId="443"/>
    <cellStyle name="Финансовый 32" xfId="444"/>
    <cellStyle name="Финансовый 32 2" xfId="445"/>
    <cellStyle name="Финансовый 32 3" xfId="446"/>
    <cellStyle name="Финансовый 32 4" xfId="447"/>
    <cellStyle name="Финансовый 33" xfId="448"/>
    <cellStyle name="Финансовый 33 2" xfId="449"/>
    <cellStyle name="Финансовый 33 3" xfId="450"/>
    <cellStyle name="Финансовый 33 4" xfId="451"/>
    <cellStyle name="Финансовый 34" xfId="452"/>
    <cellStyle name="Финансовый 34 2" xfId="453"/>
    <cellStyle name="Финансовый 34 3" xfId="454"/>
    <cellStyle name="Финансовый 34 4" xfId="455"/>
    <cellStyle name="Финансовый 4" xfId="456"/>
    <cellStyle name="Финансовый 4 2" xfId="457"/>
    <cellStyle name="Финансовый 4 3" xfId="458"/>
    <cellStyle name="Финансовый 4 4" xfId="459"/>
    <cellStyle name="Финансовый 4 5" xfId="460"/>
    <cellStyle name="Финансовый 4 6" xfId="461"/>
    <cellStyle name="Финансовый 5" xfId="462"/>
    <cellStyle name="Финансовый 5 2" xfId="463"/>
    <cellStyle name="Финансовый 5 3" xfId="464"/>
    <cellStyle name="Финансовый 5 4" xfId="465"/>
    <cellStyle name="Финансовый 6" xfId="466"/>
    <cellStyle name="Финансовый 6 2" xfId="467"/>
    <cellStyle name="Финансовый 6 3" xfId="468"/>
    <cellStyle name="Финансовый 6 4" xfId="469"/>
    <cellStyle name="Финансовый 6 5" xfId="470"/>
    <cellStyle name="Финансовый 7" xfId="471"/>
    <cellStyle name="Финансовый 7 2" xfId="472"/>
    <cellStyle name="Финансовый 7 3" xfId="473"/>
    <cellStyle name="Финансовый 7 4" xfId="474"/>
    <cellStyle name="Финансовый 7 5" xfId="475"/>
    <cellStyle name="Финансовый 8" xfId="476"/>
    <cellStyle name="Финансовый 9" xfId="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B40"/>
  <sheetViews>
    <sheetView tabSelected="1" view="pageBreakPreview" topLeftCell="K1" zoomScale="48" zoomScaleNormal="100" zoomScaleSheetLayoutView="48" workbookViewId="0">
      <selection activeCell="AC9" sqref="AC9"/>
    </sheetView>
  </sheetViews>
  <sheetFormatPr defaultColWidth="10.42578125" defaultRowHeight="18" customHeight="1" x14ac:dyDescent="0.25"/>
  <cols>
    <col min="1" max="1" width="5.28515625" style="9" customWidth="1"/>
    <col min="2" max="2" width="47.7109375" style="10" customWidth="1"/>
    <col min="3" max="3" width="17" style="10" customWidth="1"/>
    <col min="4" max="4" width="26.7109375" style="1" customWidth="1"/>
    <col min="5" max="16" width="22.7109375" style="10" customWidth="1"/>
    <col min="17" max="25" width="10.85546875" style="10" customWidth="1"/>
    <col min="26" max="34" width="9.85546875" style="10" customWidth="1"/>
    <col min="35" max="37" width="13.42578125" style="10" customWidth="1"/>
    <col min="38" max="38" width="27.85546875" style="10" customWidth="1"/>
    <col min="39" max="39" width="27.28515625" style="10" customWidth="1"/>
    <col min="40" max="40" width="20.140625" style="10" customWidth="1"/>
    <col min="41" max="43" width="13.7109375" style="10" customWidth="1"/>
    <col min="44" max="44" width="31.28515625" style="10" customWidth="1"/>
    <col min="45" max="46" width="24.28515625" style="10" customWidth="1"/>
    <col min="47" max="51" width="21.42578125" style="10" customWidth="1"/>
    <col min="52" max="52" width="17.85546875" style="10" customWidth="1"/>
    <col min="53" max="61" width="10.42578125" style="10" customWidth="1"/>
    <col min="62" max="62" width="13.5703125" style="10" customWidth="1"/>
    <col min="63" max="63" width="18.85546875" style="10" customWidth="1"/>
    <col min="64" max="64" width="20.7109375" style="10" customWidth="1"/>
    <col min="65" max="65" width="14" style="10" customWidth="1"/>
    <col min="66" max="67" width="19.85546875" style="10" customWidth="1"/>
    <col min="68" max="70" width="17.42578125" style="11" customWidth="1"/>
    <col min="71" max="71" width="22.7109375" style="11" customWidth="1"/>
    <col min="72" max="73" width="25.28515625" style="11" customWidth="1"/>
    <col min="74" max="75" width="21.7109375" style="11" customWidth="1"/>
    <col min="76" max="78" width="17.42578125" style="11" customWidth="1"/>
    <col min="79" max="80" width="22.7109375" style="11" customWidth="1"/>
    <col min="81" max="81" width="24.140625" style="11" customWidth="1"/>
    <col min="82" max="82" width="22" style="11" customWidth="1"/>
    <col min="83" max="96" width="17.42578125" style="11" customWidth="1"/>
    <col min="97" max="97" width="32.7109375" style="11" customWidth="1"/>
    <col min="98" max="186" width="17.42578125" style="11" customWidth="1"/>
    <col min="187" max="187" width="33.140625" style="11" customWidth="1"/>
    <col min="188" max="216" width="17.42578125" style="11" customWidth="1"/>
    <col min="217" max="217" width="21.42578125" style="11" customWidth="1"/>
    <col min="218" max="220" width="19.42578125" style="31" customWidth="1"/>
    <col min="221" max="229" width="10.5703125" style="31" customWidth="1"/>
    <col min="230" max="238" width="19.42578125" style="31" customWidth="1"/>
    <col min="239" max="247" width="9.85546875" style="31" customWidth="1"/>
    <col min="248" max="253" width="19.42578125" style="31" customWidth="1"/>
    <col min="254" max="254" width="20.5703125" style="31" customWidth="1"/>
    <col min="255" max="255" width="19.140625" style="31" customWidth="1"/>
    <col min="256" max="256" width="18.42578125" style="31" customWidth="1"/>
    <col min="257" max="257" width="18.28515625" style="9" customWidth="1"/>
    <col min="258" max="259" width="19.42578125" style="9" customWidth="1"/>
    <col min="260" max="262" width="19.140625" style="9" customWidth="1"/>
    <col min="263" max="16384" width="10.42578125" style="9"/>
  </cols>
  <sheetData>
    <row r="1" spans="1:262" ht="18" customHeight="1" x14ac:dyDescent="0.25">
      <c r="R1" s="66" t="s">
        <v>88</v>
      </c>
      <c r="S1" s="66"/>
      <c r="T1" s="66"/>
      <c r="U1" s="66"/>
      <c r="V1" s="66"/>
      <c r="W1" s="66"/>
      <c r="X1" s="66"/>
      <c r="Y1" s="66"/>
      <c r="AA1" s="122"/>
      <c r="AB1" s="122"/>
      <c r="AC1" s="122"/>
      <c r="AD1" s="122"/>
      <c r="AE1" s="122"/>
      <c r="AF1" s="122"/>
      <c r="AG1" s="122"/>
      <c r="AH1" s="122"/>
    </row>
    <row r="2" spans="1:262" ht="18" customHeight="1" x14ac:dyDescent="0.25">
      <c r="R2" s="66"/>
      <c r="S2" s="66"/>
      <c r="T2" s="66"/>
      <c r="U2" s="66"/>
      <c r="V2" s="66"/>
      <c r="W2" s="66"/>
      <c r="X2" s="66"/>
      <c r="Y2" s="66"/>
      <c r="AA2" s="122"/>
      <c r="AB2" s="122"/>
      <c r="AC2" s="122"/>
      <c r="AD2" s="122"/>
      <c r="AE2" s="122"/>
      <c r="AF2" s="122"/>
      <c r="AG2" s="122"/>
      <c r="AH2" s="122"/>
    </row>
    <row r="3" spans="1:262" ht="18" customHeight="1" x14ac:dyDescent="0.25">
      <c r="R3" s="66"/>
      <c r="S3" s="66"/>
      <c r="T3" s="66"/>
      <c r="U3" s="66"/>
      <c r="V3" s="66"/>
      <c r="W3" s="66"/>
      <c r="X3" s="66"/>
      <c r="Y3" s="66"/>
      <c r="AA3" s="122"/>
      <c r="AB3" s="122"/>
      <c r="AC3" s="122"/>
      <c r="AD3" s="122"/>
      <c r="AE3" s="122"/>
      <c r="AF3" s="122"/>
      <c r="AG3" s="122"/>
      <c r="AH3" s="122"/>
    </row>
    <row r="4" spans="1:262" ht="31.5" customHeight="1" x14ac:dyDescent="0.25">
      <c r="R4" s="66"/>
      <c r="S4" s="66"/>
      <c r="T4" s="66"/>
      <c r="U4" s="66"/>
      <c r="V4" s="66"/>
      <c r="W4" s="66"/>
      <c r="X4" s="66"/>
      <c r="Y4" s="66"/>
      <c r="AA4" s="122"/>
      <c r="AB4" s="122"/>
      <c r="AC4" s="122"/>
      <c r="AD4" s="122"/>
      <c r="AE4" s="122"/>
      <c r="AF4" s="122"/>
      <c r="AG4" s="122"/>
      <c r="AH4" s="122"/>
    </row>
    <row r="5" spans="1:262" ht="31.5" customHeight="1" x14ac:dyDescent="0.25">
      <c r="R5" s="66"/>
      <c r="S5" s="66"/>
      <c r="T5" s="66"/>
      <c r="U5" s="66"/>
      <c r="V5" s="66"/>
      <c r="W5" s="66"/>
      <c r="X5" s="66"/>
      <c r="Y5" s="66"/>
      <c r="AA5" s="122"/>
      <c r="AB5" s="122"/>
      <c r="AC5" s="122"/>
      <c r="AD5" s="122"/>
      <c r="AE5" s="122"/>
      <c r="AF5" s="122"/>
      <c r="AG5" s="122"/>
      <c r="AH5" s="122"/>
    </row>
    <row r="6" spans="1:262" ht="30" customHeight="1" x14ac:dyDescent="0.25">
      <c r="R6" s="66" t="s">
        <v>87</v>
      </c>
      <c r="S6" s="66"/>
      <c r="T6" s="66"/>
      <c r="U6" s="66"/>
      <c r="V6" s="66"/>
      <c r="W6" s="66"/>
      <c r="X6" s="66"/>
      <c r="Y6" s="66"/>
      <c r="AA6" s="122"/>
      <c r="AB6" s="122"/>
      <c r="AC6" s="122"/>
      <c r="AD6" s="122"/>
      <c r="AE6" s="122"/>
      <c r="AF6" s="122"/>
      <c r="AG6" s="122"/>
      <c r="AH6" s="122"/>
      <c r="IT6" s="32"/>
      <c r="IU6" s="32"/>
      <c r="IV6" s="32"/>
      <c r="IW6" s="28"/>
      <c r="IX6" s="28"/>
      <c r="IY6" s="28"/>
      <c r="IZ6" s="28"/>
      <c r="JA6" s="28"/>
      <c r="JB6" s="28"/>
    </row>
    <row r="7" spans="1:262" s="48" customFormat="1" ht="77.25" customHeight="1" x14ac:dyDescent="0.25">
      <c r="E7" s="47"/>
      <c r="Q7" s="49"/>
      <c r="R7" s="66"/>
      <c r="S7" s="66"/>
      <c r="T7" s="66"/>
      <c r="U7" s="66"/>
      <c r="V7" s="66"/>
      <c r="W7" s="66"/>
      <c r="X7" s="66"/>
      <c r="Y7" s="66"/>
      <c r="AA7" s="122"/>
      <c r="AB7" s="122"/>
      <c r="AC7" s="122"/>
      <c r="AD7" s="122"/>
      <c r="AE7" s="122"/>
      <c r="AF7" s="122"/>
      <c r="AG7" s="122"/>
      <c r="AH7" s="122"/>
      <c r="AI7" s="50"/>
      <c r="AJ7" s="50"/>
      <c r="AK7" s="55"/>
      <c r="AL7" s="47"/>
      <c r="AM7" s="47"/>
      <c r="AN7" s="47"/>
      <c r="AO7" s="64"/>
      <c r="AP7" s="64"/>
      <c r="AQ7" s="64"/>
      <c r="AR7" s="64"/>
      <c r="AS7" s="64"/>
      <c r="AT7" s="56"/>
      <c r="BL7" s="47"/>
      <c r="BM7" s="47"/>
      <c r="BN7" s="47"/>
      <c r="BO7" s="47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</row>
    <row r="8" spans="1:262" ht="30" customHeight="1" x14ac:dyDescent="0.25">
      <c r="R8" s="66"/>
      <c r="S8" s="66"/>
      <c r="T8" s="66"/>
      <c r="U8" s="66"/>
      <c r="V8" s="66"/>
      <c r="W8" s="66"/>
      <c r="X8" s="66"/>
      <c r="Y8" s="66"/>
      <c r="AA8" s="122"/>
      <c r="AB8" s="122"/>
      <c r="AC8" s="122"/>
      <c r="AD8" s="122"/>
      <c r="AE8" s="122"/>
      <c r="AF8" s="122"/>
      <c r="AG8" s="122"/>
      <c r="AH8" s="122"/>
      <c r="IT8" s="32"/>
      <c r="IU8" s="32"/>
      <c r="IV8" s="32"/>
      <c r="IW8" s="28"/>
      <c r="IX8" s="28"/>
      <c r="IY8" s="28"/>
      <c r="IZ8" s="28"/>
      <c r="JA8" s="28"/>
      <c r="JB8" s="28"/>
    </row>
    <row r="9" spans="1:262" ht="265.5" customHeight="1" x14ac:dyDescent="0.25">
      <c r="B9" s="65" t="s">
        <v>86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IT9" s="32"/>
      <c r="IU9" s="32"/>
      <c r="IV9" s="32"/>
      <c r="IW9" s="28"/>
      <c r="IX9" s="28"/>
      <c r="IY9" s="28"/>
      <c r="IZ9" s="28"/>
      <c r="JA9" s="28"/>
      <c r="JB9" s="28"/>
    </row>
    <row r="10" spans="1:262" ht="1.5" customHeight="1" x14ac:dyDescent="0.25">
      <c r="IT10" s="32"/>
      <c r="IU10" s="32"/>
      <c r="IV10" s="32"/>
      <c r="IW10" s="28"/>
      <c r="IX10" s="28"/>
      <c r="IY10" s="28"/>
      <c r="IZ10" s="28"/>
      <c r="JA10" s="28"/>
      <c r="JB10" s="28"/>
    </row>
    <row r="11" spans="1:262" ht="1.5" customHeight="1" x14ac:dyDescent="0.3">
      <c r="IT11" s="33"/>
      <c r="IU11" s="33"/>
      <c r="IV11" s="33"/>
      <c r="IW11" s="29"/>
      <c r="IX11" s="29"/>
      <c r="IY11" s="29"/>
      <c r="IZ11" s="29"/>
      <c r="JA11" s="29"/>
      <c r="JB11" s="29"/>
    </row>
    <row r="12" spans="1:262" ht="1.5" customHeight="1" x14ac:dyDescent="0.2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262" ht="1.5" customHeight="1" x14ac:dyDescent="0.25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AV13" s="13"/>
      <c r="AY13" s="13"/>
      <c r="AZ13" s="14"/>
    </row>
    <row r="14" spans="1:262" ht="1.5" customHeight="1" x14ac:dyDescent="0.2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AV14" s="13"/>
      <c r="AY14" s="13"/>
      <c r="AZ14" s="14"/>
    </row>
    <row r="15" spans="1:262" ht="9.75" customHeight="1" x14ac:dyDescent="0.25">
      <c r="D15" s="2"/>
      <c r="F15" s="13"/>
      <c r="G15" s="13"/>
      <c r="H15" s="13"/>
      <c r="L15" s="13"/>
      <c r="M15" s="13"/>
      <c r="N15" s="13"/>
      <c r="P15" s="15"/>
      <c r="AV15" s="13"/>
      <c r="AY15" s="13"/>
      <c r="AZ15" s="14"/>
    </row>
    <row r="16" spans="1:262" ht="69" customHeight="1" x14ac:dyDescent="0.25">
      <c r="A16" s="83" t="s">
        <v>7</v>
      </c>
      <c r="B16" s="72" t="s">
        <v>63</v>
      </c>
      <c r="C16" s="80" t="s">
        <v>61</v>
      </c>
      <c r="D16" s="84" t="s">
        <v>62</v>
      </c>
      <c r="E16" s="67" t="s">
        <v>2</v>
      </c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9"/>
      <c r="AU16" s="70" t="s">
        <v>2</v>
      </c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 t="s">
        <v>2</v>
      </c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53"/>
      <c r="EU16" s="53"/>
      <c r="EV16" s="53"/>
      <c r="EW16" s="53"/>
      <c r="EX16" s="53"/>
      <c r="EY16" s="53"/>
      <c r="EZ16" s="73" t="s">
        <v>2</v>
      </c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 t="s">
        <v>2</v>
      </c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1"/>
      <c r="HJ16" s="93" t="s">
        <v>64</v>
      </c>
      <c r="HK16" s="94"/>
      <c r="HL16" s="94"/>
      <c r="HM16" s="94"/>
      <c r="HN16" s="94"/>
      <c r="HO16" s="94"/>
      <c r="HP16" s="94"/>
      <c r="HQ16" s="94"/>
      <c r="HR16" s="94"/>
      <c r="HS16" s="94"/>
      <c r="HT16" s="94"/>
      <c r="HU16" s="94"/>
      <c r="HV16" s="94"/>
      <c r="HW16" s="94"/>
      <c r="HX16" s="94"/>
      <c r="HY16" s="94"/>
      <c r="HZ16" s="94"/>
      <c r="IA16" s="95"/>
      <c r="IB16" s="88" t="s">
        <v>65</v>
      </c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9" t="s">
        <v>85</v>
      </c>
      <c r="IU16" s="90" t="s">
        <v>44</v>
      </c>
      <c r="IV16" s="90" t="s">
        <v>9</v>
      </c>
      <c r="IW16" s="113" t="s">
        <v>84</v>
      </c>
      <c r="IX16" s="114"/>
      <c r="IY16" s="114"/>
      <c r="IZ16" s="114"/>
      <c r="JA16" s="114"/>
      <c r="JB16" s="115"/>
    </row>
    <row r="17" spans="1:262" s="16" customFormat="1" ht="30" customHeight="1" x14ac:dyDescent="0.25">
      <c r="A17" s="83"/>
      <c r="B17" s="72"/>
      <c r="C17" s="81"/>
      <c r="D17" s="84"/>
      <c r="E17" s="72" t="s">
        <v>17</v>
      </c>
      <c r="F17" s="72"/>
      <c r="G17" s="72"/>
      <c r="H17" s="72"/>
      <c r="I17" s="72"/>
      <c r="J17" s="72"/>
      <c r="K17" s="72" t="s">
        <v>18</v>
      </c>
      <c r="L17" s="72"/>
      <c r="M17" s="72"/>
      <c r="N17" s="72"/>
      <c r="O17" s="72"/>
      <c r="P17" s="72"/>
      <c r="Q17" s="70" t="s">
        <v>4</v>
      </c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1"/>
      <c r="AU17" s="70" t="s">
        <v>66</v>
      </c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1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 t="s">
        <v>14</v>
      </c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 t="s">
        <v>15</v>
      </c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0"/>
      <c r="FA17" s="71"/>
      <c r="FB17" s="72" t="s">
        <v>16</v>
      </c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88" t="s">
        <v>9</v>
      </c>
      <c r="HK17" s="93" t="s">
        <v>2</v>
      </c>
      <c r="HL17" s="94"/>
      <c r="HM17" s="94"/>
      <c r="HN17" s="94"/>
      <c r="HO17" s="94"/>
      <c r="HP17" s="94"/>
      <c r="HQ17" s="94"/>
      <c r="HR17" s="94"/>
      <c r="HS17" s="94"/>
      <c r="HT17" s="94"/>
      <c r="HU17" s="94"/>
      <c r="HV17" s="94"/>
      <c r="HW17" s="94"/>
      <c r="HX17" s="94"/>
      <c r="HY17" s="94"/>
      <c r="HZ17" s="94"/>
      <c r="IA17" s="95"/>
      <c r="IB17" s="88" t="s">
        <v>9</v>
      </c>
      <c r="IC17" s="88" t="s">
        <v>2</v>
      </c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9"/>
      <c r="IU17" s="91"/>
      <c r="IV17" s="91"/>
      <c r="IW17" s="116"/>
      <c r="IX17" s="117"/>
      <c r="IY17" s="117"/>
      <c r="IZ17" s="117"/>
      <c r="JA17" s="117"/>
      <c r="JB17" s="118"/>
    </row>
    <row r="18" spans="1:262" s="18" customFormat="1" ht="57" customHeight="1" x14ac:dyDescent="0.25">
      <c r="A18" s="83"/>
      <c r="B18" s="72"/>
      <c r="C18" s="81"/>
      <c r="D18" s="84"/>
      <c r="E18" s="85" t="s">
        <v>5</v>
      </c>
      <c r="F18" s="85" t="s">
        <v>11</v>
      </c>
      <c r="G18" s="85" t="s">
        <v>6</v>
      </c>
      <c r="H18" s="85" t="s">
        <v>12</v>
      </c>
      <c r="I18" s="85" t="s">
        <v>3</v>
      </c>
      <c r="J18" s="85" t="s">
        <v>13</v>
      </c>
      <c r="K18" s="85" t="s">
        <v>5</v>
      </c>
      <c r="L18" s="85" t="s">
        <v>11</v>
      </c>
      <c r="M18" s="85" t="s">
        <v>6</v>
      </c>
      <c r="N18" s="85" t="s">
        <v>12</v>
      </c>
      <c r="O18" s="85" t="s">
        <v>3</v>
      </c>
      <c r="P18" s="85" t="s">
        <v>13</v>
      </c>
      <c r="Q18" s="70" t="s">
        <v>8</v>
      </c>
      <c r="R18" s="73"/>
      <c r="S18" s="73"/>
      <c r="T18" s="73"/>
      <c r="U18" s="73"/>
      <c r="V18" s="73"/>
      <c r="W18" s="73"/>
      <c r="X18" s="73"/>
      <c r="Y18" s="73"/>
      <c r="Z18" s="70" t="s">
        <v>11</v>
      </c>
      <c r="AA18" s="73"/>
      <c r="AB18" s="73"/>
      <c r="AC18" s="73"/>
      <c r="AD18" s="73"/>
      <c r="AE18" s="73"/>
      <c r="AF18" s="73"/>
      <c r="AG18" s="73"/>
      <c r="AH18" s="73"/>
      <c r="AI18" s="70" t="s">
        <v>6</v>
      </c>
      <c r="AJ18" s="73"/>
      <c r="AK18" s="71"/>
      <c r="AL18" s="70" t="s">
        <v>67</v>
      </c>
      <c r="AM18" s="73"/>
      <c r="AN18" s="71"/>
      <c r="AO18" s="70" t="s">
        <v>68</v>
      </c>
      <c r="AP18" s="73"/>
      <c r="AQ18" s="71"/>
      <c r="AR18" s="70" t="s">
        <v>69</v>
      </c>
      <c r="AS18" s="73"/>
      <c r="AT18" s="71"/>
      <c r="AU18" s="72" t="s">
        <v>70</v>
      </c>
      <c r="AV18" s="72"/>
      <c r="AW18" s="72"/>
      <c r="AX18" s="72" t="s">
        <v>18</v>
      </c>
      <c r="AY18" s="72"/>
      <c r="AZ18" s="72"/>
      <c r="BA18" s="70" t="s">
        <v>4</v>
      </c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1"/>
      <c r="BP18" s="72" t="s">
        <v>19</v>
      </c>
      <c r="BQ18" s="72"/>
      <c r="BR18" s="70" t="s">
        <v>20</v>
      </c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1"/>
      <c r="CR18" s="74" t="s">
        <v>21</v>
      </c>
      <c r="CS18" s="76"/>
      <c r="CT18" s="72" t="s">
        <v>19</v>
      </c>
      <c r="CU18" s="72"/>
      <c r="CV18" s="70" t="s">
        <v>20</v>
      </c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1"/>
      <c r="DV18" s="74" t="s">
        <v>21</v>
      </c>
      <c r="DW18" s="76"/>
      <c r="DX18" s="72" t="s">
        <v>19</v>
      </c>
      <c r="DY18" s="72"/>
      <c r="DZ18" s="70" t="s">
        <v>20</v>
      </c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1"/>
      <c r="EZ18" s="74" t="s">
        <v>21</v>
      </c>
      <c r="FA18" s="76"/>
      <c r="FB18" s="72" t="s">
        <v>19</v>
      </c>
      <c r="FC18" s="72"/>
      <c r="FD18" s="70" t="s">
        <v>20</v>
      </c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1"/>
      <c r="GD18" s="74" t="s">
        <v>21</v>
      </c>
      <c r="GE18" s="76"/>
      <c r="GF18" s="74" t="s">
        <v>19</v>
      </c>
      <c r="GG18" s="76"/>
      <c r="GH18" s="17"/>
      <c r="GI18" s="72" t="s">
        <v>20</v>
      </c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4" t="s">
        <v>21</v>
      </c>
      <c r="HI18" s="76"/>
      <c r="HJ18" s="88"/>
      <c r="HK18" s="93" t="s">
        <v>30</v>
      </c>
      <c r="HL18" s="94"/>
      <c r="HM18" s="94"/>
      <c r="HN18" s="94"/>
      <c r="HO18" s="94"/>
      <c r="HP18" s="94"/>
      <c r="HQ18" s="94"/>
      <c r="HR18" s="94"/>
      <c r="HS18" s="94"/>
      <c r="HT18" s="94"/>
      <c r="HU18" s="95"/>
      <c r="HV18" s="93" t="s">
        <v>31</v>
      </c>
      <c r="HW18" s="94"/>
      <c r="HX18" s="95"/>
      <c r="HY18" s="93" t="s">
        <v>32</v>
      </c>
      <c r="HZ18" s="94"/>
      <c r="IA18" s="95"/>
      <c r="IB18" s="88"/>
      <c r="IC18" s="88" t="s">
        <v>30</v>
      </c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 t="s">
        <v>31</v>
      </c>
      <c r="IO18" s="88"/>
      <c r="IP18" s="88"/>
      <c r="IQ18" s="88" t="s">
        <v>32</v>
      </c>
      <c r="IR18" s="88"/>
      <c r="IS18" s="88"/>
      <c r="IT18" s="89"/>
      <c r="IU18" s="92"/>
      <c r="IV18" s="91"/>
      <c r="IW18" s="119"/>
      <c r="IX18" s="120"/>
      <c r="IY18" s="120"/>
      <c r="IZ18" s="120"/>
      <c r="JA18" s="120"/>
      <c r="JB18" s="121"/>
    </row>
    <row r="19" spans="1:262" s="18" customFormat="1" ht="30" customHeight="1" x14ac:dyDescent="0.25">
      <c r="A19" s="83"/>
      <c r="B19" s="72"/>
      <c r="C19" s="81"/>
      <c r="D19" s="84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72" t="s">
        <v>2</v>
      </c>
      <c r="R19" s="72"/>
      <c r="S19" s="72"/>
      <c r="T19" s="72"/>
      <c r="U19" s="72"/>
      <c r="V19" s="72"/>
      <c r="W19" s="72"/>
      <c r="X19" s="72"/>
      <c r="Y19" s="72"/>
      <c r="Z19" s="72" t="s">
        <v>2</v>
      </c>
      <c r="AA19" s="72"/>
      <c r="AB19" s="72"/>
      <c r="AC19" s="72"/>
      <c r="AD19" s="72"/>
      <c r="AE19" s="72"/>
      <c r="AF19" s="72"/>
      <c r="AG19" s="72"/>
      <c r="AH19" s="72"/>
      <c r="AI19" s="80" t="s">
        <v>9</v>
      </c>
      <c r="AJ19" s="70" t="s">
        <v>44</v>
      </c>
      <c r="AK19" s="71"/>
      <c r="AL19" s="80" t="s">
        <v>9</v>
      </c>
      <c r="AM19" s="74" t="s">
        <v>44</v>
      </c>
      <c r="AN19" s="76"/>
      <c r="AO19" s="80" t="s">
        <v>9</v>
      </c>
      <c r="AP19" s="70" t="s">
        <v>44</v>
      </c>
      <c r="AQ19" s="71"/>
      <c r="AR19" s="80" t="s">
        <v>9</v>
      </c>
      <c r="AS19" s="70" t="s">
        <v>44</v>
      </c>
      <c r="AT19" s="71"/>
      <c r="AU19" s="72"/>
      <c r="AV19" s="72"/>
      <c r="AW19" s="72"/>
      <c r="AX19" s="72"/>
      <c r="AY19" s="72"/>
      <c r="AZ19" s="72"/>
      <c r="BA19" s="70" t="s">
        <v>5</v>
      </c>
      <c r="BB19" s="73"/>
      <c r="BC19" s="73"/>
      <c r="BD19" s="73"/>
      <c r="BE19" s="73"/>
      <c r="BF19" s="73"/>
      <c r="BG19" s="73"/>
      <c r="BH19" s="73"/>
      <c r="BI19" s="73"/>
      <c r="BJ19" s="74" t="s">
        <v>6</v>
      </c>
      <c r="BK19" s="75"/>
      <c r="BL19" s="76"/>
      <c r="BM19" s="74" t="s">
        <v>3</v>
      </c>
      <c r="BN19" s="75"/>
      <c r="BO19" s="76"/>
      <c r="BP19" s="72"/>
      <c r="BQ19" s="72"/>
      <c r="BR19" s="70" t="s">
        <v>22</v>
      </c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1"/>
      <c r="CE19" s="72" t="s">
        <v>23</v>
      </c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96"/>
      <c r="CS19" s="97"/>
      <c r="CT19" s="72"/>
      <c r="CU19" s="72"/>
      <c r="CV19" s="70" t="s">
        <v>22</v>
      </c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1"/>
      <c r="DI19" s="72" t="s">
        <v>23</v>
      </c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96"/>
      <c r="DW19" s="97"/>
      <c r="DX19" s="72"/>
      <c r="DY19" s="72"/>
      <c r="DZ19" s="70" t="s">
        <v>22</v>
      </c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1"/>
      <c r="EM19" s="72" t="s">
        <v>23</v>
      </c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96"/>
      <c r="FA19" s="97"/>
      <c r="FB19" s="72"/>
      <c r="FC19" s="72"/>
      <c r="FD19" s="70" t="s">
        <v>22</v>
      </c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1"/>
      <c r="FQ19" s="72" t="s">
        <v>23</v>
      </c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96"/>
      <c r="GE19" s="97"/>
      <c r="GF19" s="96"/>
      <c r="GG19" s="97"/>
      <c r="GH19" s="77" t="s">
        <v>22</v>
      </c>
      <c r="GI19" s="78"/>
      <c r="GJ19" s="78"/>
      <c r="GK19" s="78"/>
      <c r="GL19" s="78"/>
      <c r="GM19" s="78"/>
      <c r="GN19" s="78"/>
      <c r="GO19" s="78"/>
      <c r="GP19" s="78"/>
      <c r="GQ19" s="78"/>
      <c r="GR19" s="78"/>
      <c r="GS19" s="78"/>
      <c r="GT19" s="79"/>
      <c r="GU19" s="72" t="s">
        <v>23</v>
      </c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96"/>
      <c r="HI19" s="97"/>
      <c r="HJ19" s="88"/>
      <c r="HK19" s="104" t="s">
        <v>42</v>
      </c>
      <c r="HL19" s="104" t="s">
        <v>43</v>
      </c>
      <c r="HM19" s="93" t="s">
        <v>71</v>
      </c>
      <c r="HN19" s="94"/>
      <c r="HO19" s="94"/>
      <c r="HP19" s="94"/>
      <c r="HQ19" s="94"/>
      <c r="HR19" s="94"/>
      <c r="HS19" s="94"/>
      <c r="HT19" s="94"/>
      <c r="HU19" s="95"/>
      <c r="HV19" s="104" t="s">
        <v>42</v>
      </c>
      <c r="HW19" s="104" t="s">
        <v>43</v>
      </c>
      <c r="HX19" s="104" t="s">
        <v>71</v>
      </c>
      <c r="HY19" s="104" t="s">
        <v>42</v>
      </c>
      <c r="HZ19" s="104" t="s">
        <v>43</v>
      </c>
      <c r="IA19" s="104" t="s">
        <v>71</v>
      </c>
      <c r="IB19" s="88"/>
      <c r="IC19" s="88" t="s">
        <v>42</v>
      </c>
      <c r="ID19" s="88" t="s">
        <v>43</v>
      </c>
      <c r="IE19" s="88" t="s">
        <v>71</v>
      </c>
      <c r="IF19" s="88"/>
      <c r="IG19" s="88"/>
      <c r="IH19" s="88"/>
      <c r="II19" s="88"/>
      <c r="IJ19" s="88"/>
      <c r="IK19" s="88"/>
      <c r="IL19" s="88"/>
      <c r="IM19" s="88"/>
      <c r="IN19" s="88" t="s">
        <v>42</v>
      </c>
      <c r="IO19" s="88" t="s">
        <v>43</v>
      </c>
      <c r="IP19" s="88" t="s">
        <v>71</v>
      </c>
      <c r="IQ19" s="88" t="s">
        <v>42</v>
      </c>
      <c r="IR19" s="88" t="s">
        <v>43</v>
      </c>
      <c r="IS19" s="88" t="s">
        <v>71</v>
      </c>
      <c r="IT19" s="89"/>
      <c r="IU19" s="90" t="s">
        <v>82</v>
      </c>
      <c r="IV19" s="91"/>
      <c r="IW19" s="107" t="s">
        <v>2</v>
      </c>
      <c r="IX19" s="112"/>
      <c r="IY19" s="112"/>
      <c r="IZ19" s="112"/>
      <c r="JA19" s="112"/>
      <c r="JB19" s="108"/>
    </row>
    <row r="20" spans="1:262" s="19" customFormat="1" ht="30" customHeight="1" x14ac:dyDescent="0.25">
      <c r="A20" s="83"/>
      <c r="B20" s="72"/>
      <c r="C20" s="81"/>
      <c r="D20" s="84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101" t="s">
        <v>33</v>
      </c>
      <c r="R20" s="101" t="s">
        <v>34</v>
      </c>
      <c r="S20" s="101" t="s">
        <v>35</v>
      </c>
      <c r="T20" s="101" t="s">
        <v>36</v>
      </c>
      <c r="U20" s="101" t="s">
        <v>37</v>
      </c>
      <c r="V20" s="101" t="s">
        <v>38</v>
      </c>
      <c r="W20" s="101" t="s">
        <v>39</v>
      </c>
      <c r="X20" s="101" t="s">
        <v>40</v>
      </c>
      <c r="Y20" s="101" t="s">
        <v>41</v>
      </c>
      <c r="Z20" s="101" t="s">
        <v>33</v>
      </c>
      <c r="AA20" s="101" t="s">
        <v>34</v>
      </c>
      <c r="AB20" s="101" t="s">
        <v>35</v>
      </c>
      <c r="AC20" s="101" t="s">
        <v>36</v>
      </c>
      <c r="AD20" s="101" t="s">
        <v>37</v>
      </c>
      <c r="AE20" s="101" t="s">
        <v>38</v>
      </c>
      <c r="AF20" s="101" t="s">
        <v>39</v>
      </c>
      <c r="AG20" s="101" t="s">
        <v>40</v>
      </c>
      <c r="AH20" s="101" t="s">
        <v>41</v>
      </c>
      <c r="AI20" s="81"/>
      <c r="AJ20" s="72" t="s">
        <v>35</v>
      </c>
      <c r="AK20" s="72" t="s">
        <v>36</v>
      </c>
      <c r="AL20" s="81"/>
      <c r="AM20" s="72" t="s">
        <v>35</v>
      </c>
      <c r="AN20" s="72" t="s">
        <v>36</v>
      </c>
      <c r="AO20" s="81"/>
      <c r="AP20" s="72" t="s">
        <v>35</v>
      </c>
      <c r="AQ20" s="72" t="s">
        <v>36</v>
      </c>
      <c r="AR20" s="81"/>
      <c r="AS20" s="72" t="s">
        <v>35</v>
      </c>
      <c r="AT20" s="72" t="s">
        <v>36</v>
      </c>
      <c r="AU20" s="72" t="s">
        <v>72</v>
      </c>
      <c r="AV20" s="72" t="s">
        <v>6</v>
      </c>
      <c r="AW20" s="80" t="s">
        <v>73</v>
      </c>
      <c r="AX20" s="72" t="s">
        <v>72</v>
      </c>
      <c r="AY20" s="72" t="s">
        <v>6</v>
      </c>
      <c r="AZ20" s="72" t="s">
        <v>3</v>
      </c>
      <c r="BA20" s="72" t="s">
        <v>2</v>
      </c>
      <c r="BB20" s="72"/>
      <c r="BC20" s="72"/>
      <c r="BD20" s="72"/>
      <c r="BE20" s="72"/>
      <c r="BF20" s="72"/>
      <c r="BG20" s="72"/>
      <c r="BH20" s="72"/>
      <c r="BI20" s="72"/>
      <c r="BJ20" s="77"/>
      <c r="BK20" s="78"/>
      <c r="BL20" s="79"/>
      <c r="BM20" s="77"/>
      <c r="BN20" s="78"/>
      <c r="BO20" s="79"/>
      <c r="BP20" s="72"/>
      <c r="BQ20" s="72"/>
      <c r="BR20" s="80" t="s">
        <v>27</v>
      </c>
      <c r="BS20" s="74" t="s">
        <v>24</v>
      </c>
      <c r="BT20" s="75"/>
      <c r="BU20" s="75"/>
      <c r="BV20" s="75"/>
      <c r="BW20" s="76"/>
      <c r="BX20" s="72" t="s">
        <v>25</v>
      </c>
      <c r="BY20" s="72"/>
      <c r="BZ20" s="72" t="s">
        <v>26</v>
      </c>
      <c r="CA20" s="72"/>
      <c r="CB20" s="72"/>
      <c r="CC20" s="72"/>
      <c r="CD20" s="72"/>
      <c r="CE20" s="72" t="s">
        <v>27</v>
      </c>
      <c r="CF20" s="72" t="s">
        <v>28</v>
      </c>
      <c r="CG20" s="72"/>
      <c r="CH20" s="72"/>
      <c r="CI20" s="72"/>
      <c r="CJ20" s="72"/>
      <c r="CK20" s="72" t="s">
        <v>1</v>
      </c>
      <c r="CL20" s="72"/>
      <c r="CM20" s="72" t="s">
        <v>29</v>
      </c>
      <c r="CN20" s="72"/>
      <c r="CO20" s="72"/>
      <c r="CP20" s="72"/>
      <c r="CQ20" s="72"/>
      <c r="CR20" s="96"/>
      <c r="CS20" s="97"/>
      <c r="CT20" s="72"/>
      <c r="CU20" s="72"/>
      <c r="CV20" s="72" t="s">
        <v>27</v>
      </c>
      <c r="CW20" s="74" t="s">
        <v>24</v>
      </c>
      <c r="CX20" s="75"/>
      <c r="CY20" s="75"/>
      <c r="CZ20" s="75"/>
      <c r="DA20" s="76"/>
      <c r="DB20" s="72" t="s">
        <v>25</v>
      </c>
      <c r="DC20" s="72"/>
      <c r="DD20" s="72" t="s">
        <v>26</v>
      </c>
      <c r="DE20" s="72"/>
      <c r="DF20" s="72"/>
      <c r="DG20" s="72"/>
      <c r="DH20" s="72"/>
      <c r="DI20" s="72" t="s">
        <v>27</v>
      </c>
      <c r="DJ20" s="72" t="s">
        <v>28</v>
      </c>
      <c r="DK20" s="72"/>
      <c r="DL20" s="72"/>
      <c r="DM20" s="72"/>
      <c r="DN20" s="72"/>
      <c r="DO20" s="72" t="s">
        <v>1</v>
      </c>
      <c r="DP20" s="72"/>
      <c r="DQ20" s="72" t="s">
        <v>29</v>
      </c>
      <c r="DR20" s="72"/>
      <c r="DS20" s="72"/>
      <c r="DT20" s="72"/>
      <c r="DU20" s="72"/>
      <c r="DV20" s="96"/>
      <c r="DW20" s="97"/>
      <c r="DX20" s="72"/>
      <c r="DY20" s="72"/>
      <c r="DZ20" s="72" t="s">
        <v>27</v>
      </c>
      <c r="EA20" s="74" t="s">
        <v>24</v>
      </c>
      <c r="EB20" s="75"/>
      <c r="EC20" s="75"/>
      <c r="ED20" s="75"/>
      <c r="EE20" s="76"/>
      <c r="EF20" s="72" t="s">
        <v>25</v>
      </c>
      <c r="EG20" s="72"/>
      <c r="EH20" s="72" t="s">
        <v>26</v>
      </c>
      <c r="EI20" s="72"/>
      <c r="EJ20" s="72"/>
      <c r="EK20" s="72"/>
      <c r="EL20" s="72"/>
      <c r="EM20" s="72" t="s">
        <v>27</v>
      </c>
      <c r="EN20" s="72" t="s">
        <v>28</v>
      </c>
      <c r="EO20" s="72"/>
      <c r="EP20" s="72"/>
      <c r="EQ20" s="72"/>
      <c r="ER20" s="72"/>
      <c r="ES20" s="72" t="s">
        <v>1</v>
      </c>
      <c r="ET20" s="72"/>
      <c r="EU20" s="72" t="s">
        <v>29</v>
      </c>
      <c r="EV20" s="72"/>
      <c r="EW20" s="72"/>
      <c r="EX20" s="72"/>
      <c r="EY20" s="72"/>
      <c r="EZ20" s="96"/>
      <c r="FA20" s="97"/>
      <c r="FB20" s="72"/>
      <c r="FC20" s="72"/>
      <c r="FD20" s="72" t="s">
        <v>27</v>
      </c>
      <c r="FE20" s="74" t="s">
        <v>24</v>
      </c>
      <c r="FF20" s="75"/>
      <c r="FG20" s="75"/>
      <c r="FH20" s="75"/>
      <c r="FI20" s="76"/>
      <c r="FJ20" s="72" t="s">
        <v>25</v>
      </c>
      <c r="FK20" s="72"/>
      <c r="FL20" s="72" t="s">
        <v>26</v>
      </c>
      <c r="FM20" s="72"/>
      <c r="FN20" s="72"/>
      <c r="FO20" s="72"/>
      <c r="FP20" s="72"/>
      <c r="FQ20" s="72" t="s">
        <v>27</v>
      </c>
      <c r="FR20" s="72" t="s">
        <v>28</v>
      </c>
      <c r="FS20" s="72"/>
      <c r="FT20" s="72"/>
      <c r="FU20" s="72"/>
      <c r="FV20" s="72"/>
      <c r="FW20" s="72" t="s">
        <v>1</v>
      </c>
      <c r="FX20" s="72"/>
      <c r="FY20" s="72" t="s">
        <v>29</v>
      </c>
      <c r="FZ20" s="72"/>
      <c r="GA20" s="72"/>
      <c r="GB20" s="72"/>
      <c r="GC20" s="72"/>
      <c r="GD20" s="96"/>
      <c r="GE20" s="97"/>
      <c r="GF20" s="96"/>
      <c r="GG20" s="97"/>
      <c r="GH20" s="72" t="s">
        <v>27</v>
      </c>
      <c r="GI20" s="74" t="s">
        <v>24</v>
      </c>
      <c r="GJ20" s="75"/>
      <c r="GK20" s="75"/>
      <c r="GL20" s="75"/>
      <c r="GM20" s="76"/>
      <c r="GN20" s="72" t="s">
        <v>25</v>
      </c>
      <c r="GO20" s="72"/>
      <c r="GP20" s="72" t="s">
        <v>26</v>
      </c>
      <c r="GQ20" s="72"/>
      <c r="GR20" s="72"/>
      <c r="GS20" s="72"/>
      <c r="GT20" s="72"/>
      <c r="GU20" s="72" t="s">
        <v>27</v>
      </c>
      <c r="GV20" s="72" t="s">
        <v>28</v>
      </c>
      <c r="GW20" s="72"/>
      <c r="GX20" s="72"/>
      <c r="GY20" s="72"/>
      <c r="GZ20" s="72"/>
      <c r="HA20" s="72" t="s">
        <v>1</v>
      </c>
      <c r="HB20" s="72"/>
      <c r="HC20" s="72" t="s">
        <v>29</v>
      </c>
      <c r="HD20" s="72"/>
      <c r="HE20" s="72"/>
      <c r="HF20" s="72"/>
      <c r="HG20" s="72"/>
      <c r="HH20" s="96"/>
      <c r="HI20" s="97"/>
      <c r="HJ20" s="88"/>
      <c r="HK20" s="105"/>
      <c r="HL20" s="105"/>
      <c r="HM20" s="98" t="s">
        <v>33</v>
      </c>
      <c r="HN20" s="98" t="s">
        <v>34</v>
      </c>
      <c r="HO20" s="98" t="s">
        <v>35</v>
      </c>
      <c r="HP20" s="98" t="s">
        <v>36</v>
      </c>
      <c r="HQ20" s="98" t="s">
        <v>37</v>
      </c>
      <c r="HR20" s="98" t="s">
        <v>38</v>
      </c>
      <c r="HS20" s="98" t="s">
        <v>39</v>
      </c>
      <c r="HT20" s="98" t="s">
        <v>40</v>
      </c>
      <c r="HU20" s="98" t="s">
        <v>41</v>
      </c>
      <c r="HV20" s="105"/>
      <c r="HW20" s="105"/>
      <c r="HX20" s="105"/>
      <c r="HY20" s="105"/>
      <c r="HZ20" s="105"/>
      <c r="IA20" s="105"/>
      <c r="IB20" s="88"/>
      <c r="IC20" s="88"/>
      <c r="ID20" s="88"/>
      <c r="IE20" s="103" t="s">
        <v>33</v>
      </c>
      <c r="IF20" s="103" t="s">
        <v>34</v>
      </c>
      <c r="IG20" s="103" t="s">
        <v>35</v>
      </c>
      <c r="IH20" s="103" t="s">
        <v>36</v>
      </c>
      <c r="II20" s="103" t="s">
        <v>37</v>
      </c>
      <c r="IJ20" s="103" t="s">
        <v>38</v>
      </c>
      <c r="IK20" s="103" t="s">
        <v>39</v>
      </c>
      <c r="IL20" s="103" t="s">
        <v>40</v>
      </c>
      <c r="IM20" s="103" t="s">
        <v>41</v>
      </c>
      <c r="IN20" s="88"/>
      <c r="IO20" s="88"/>
      <c r="IP20" s="88"/>
      <c r="IQ20" s="88"/>
      <c r="IR20" s="88"/>
      <c r="IS20" s="88"/>
      <c r="IT20" s="89"/>
      <c r="IU20" s="91"/>
      <c r="IV20" s="91"/>
      <c r="IW20" s="109" t="s">
        <v>55</v>
      </c>
      <c r="IX20" s="107" t="s">
        <v>2</v>
      </c>
      <c r="IY20" s="108"/>
      <c r="IZ20" s="109" t="s">
        <v>56</v>
      </c>
      <c r="JA20" s="107" t="s">
        <v>2</v>
      </c>
      <c r="JB20" s="108"/>
    </row>
    <row r="21" spans="1:262" s="19" customFormat="1" ht="30" customHeight="1" x14ac:dyDescent="0.25">
      <c r="A21" s="83"/>
      <c r="B21" s="72"/>
      <c r="C21" s="81"/>
      <c r="D21" s="84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81"/>
      <c r="AJ21" s="72"/>
      <c r="AK21" s="72"/>
      <c r="AL21" s="81"/>
      <c r="AM21" s="72"/>
      <c r="AN21" s="72"/>
      <c r="AO21" s="81"/>
      <c r="AP21" s="72"/>
      <c r="AQ21" s="72"/>
      <c r="AR21" s="81"/>
      <c r="AS21" s="72"/>
      <c r="AT21" s="72"/>
      <c r="AU21" s="72"/>
      <c r="AV21" s="72"/>
      <c r="AW21" s="81"/>
      <c r="AX21" s="72"/>
      <c r="AY21" s="72"/>
      <c r="AZ21" s="72"/>
      <c r="BA21" s="101" t="s">
        <v>33</v>
      </c>
      <c r="BB21" s="101" t="s">
        <v>34</v>
      </c>
      <c r="BC21" s="101" t="s">
        <v>35</v>
      </c>
      <c r="BD21" s="101" t="s">
        <v>36</v>
      </c>
      <c r="BE21" s="101" t="s">
        <v>37</v>
      </c>
      <c r="BF21" s="101" t="s">
        <v>38</v>
      </c>
      <c r="BG21" s="101" t="s">
        <v>39</v>
      </c>
      <c r="BH21" s="101" t="s">
        <v>40</v>
      </c>
      <c r="BI21" s="101" t="s">
        <v>41</v>
      </c>
      <c r="BJ21" s="80" t="s">
        <v>9</v>
      </c>
      <c r="BK21" s="74" t="s">
        <v>44</v>
      </c>
      <c r="BL21" s="76"/>
      <c r="BM21" s="80" t="s">
        <v>9</v>
      </c>
      <c r="BN21" s="70" t="s">
        <v>44</v>
      </c>
      <c r="BO21" s="71"/>
      <c r="BP21" s="72"/>
      <c r="BQ21" s="72"/>
      <c r="BR21" s="81"/>
      <c r="BS21" s="96"/>
      <c r="BT21" s="102"/>
      <c r="BU21" s="102"/>
      <c r="BV21" s="102"/>
      <c r="BW21" s="97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96"/>
      <c r="CS21" s="97"/>
      <c r="CT21" s="72"/>
      <c r="CU21" s="72"/>
      <c r="CV21" s="72"/>
      <c r="CW21" s="96"/>
      <c r="CX21" s="102"/>
      <c r="CY21" s="102"/>
      <c r="CZ21" s="102"/>
      <c r="DA21" s="97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96"/>
      <c r="DW21" s="97"/>
      <c r="DX21" s="72"/>
      <c r="DY21" s="72"/>
      <c r="DZ21" s="72"/>
      <c r="EA21" s="96"/>
      <c r="EB21" s="102"/>
      <c r="EC21" s="102"/>
      <c r="ED21" s="102"/>
      <c r="EE21" s="97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96"/>
      <c r="FA21" s="97"/>
      <c r="FB21" s="72"/>
      <c r="FC21" s="72"/>
      <c r="FD21" s="72"/>
      <c r="FE21" s="96"/>
      <c r="FF21" s="102"/>
      <c r="FG21" s="102"/>
      <c r="FH21" s="102"/>
      <c r="FI21" s="97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96"/>
      <c r="GE21" s="97"/>
      <c r="GF21" s="96"/>
      <c r="GG21" s="97"/>
      <c r="GH21" s="72"/>
      <c r="GI21" s="96"/>
      <c r="GJ21" s="102"/>
      <c r="GK21" s="102"/>
      <c r="GL21" s="102"/>
      <c r="GM21" s="97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96"/>
      <c r="HI21" s="97"/>
      <c r="HJ21" s="88"/>
      <c r="HK21" s="105"/>
      <c r="HL21" s="105"/>
      <c r="HM21" s="99"/>
      <c r="HN21" s="99"/>
      <c r="HO21" s="99"/>
      <c r="HP21" s="99"/>
      <c r="HQ21" s="99"/>
      <c r="HR21" s="99"/>
      <c r="HS21" s="99"/>
      <c r="HT21" s="99"/>
      <c r="HU21" s="99"/>
      <c r="HV21" s="105"/>
      <c r="HW21" s="105"/>
      <c r="HX21" s="105"/>
      <c r="HY21" s="105"/>
      <c r="HZ21" s="105"/>
      <c r="IA21" s="105"/>
      <c r="IB21" s="88"/>
      <c r="IC21" s="88"/>
      <c r="ID21" s="88"/>
      <c r="IE21" s="103"/>
      <c r="IF21" s="103"/>
      <c r="IG21" s="103"/>
      <c r="IH21" s="103"/>
      <c r="II21" s="103"/>
      <c r="IJ21" s="103"/>
      <c r="IK21" s="103"/>
      <c r="IL21" s="103"/>
      <c r="IM21" s="103"/>
      <c r="IN21" s="88"/>
      <c r="IO21" s="88"/>
      <c r="IP21" s="88"/>
      <c r="IQ21" s="88"/>
      <c r="IR21" s="88"/>
      <c r="IS21" s="88"/>
      <c r="IT21" s="89"/>
      <c r="IU21" s="91"/>
      <c r="IV21" s="91"/>
      <c r="IW21" s="110"/>
      <c r="IX21" s="109" t="s">
        <v>80</v>
      </c>
      <c r="IY21" s="51" t="s">
        <v>44</v>
      </c>
      <c r="IZ21" s="110"/>
      <c r="JA21" s="109" t="s">
        <v>81</v>
      </c>
      <c r="JB21" s="51" t="s">
        <v>44</v>
      </c>
    </row>
    <row r="22" spans="1:262" s="19" customFormat="1" ht="30" customHeight="1" x14ac:dyDescent="0.25">
      <c r="A22" s="83"/>
      <c r="B22" s="72"/>
      <c r="C22" s="81"/>
      <c r="D22" s="84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81"/>
      <c r="AJ22" s="72"/>
      <c r="AK22" s="72"/>
      <c r="AL22" s="81"/>
      <c r="AM22" s="72"/>
      <c r="AN22" s="72"/>
      <c r="AO22" s="81"/>
      <c r="AP22" s="72"/>
      <c r="AQ22" s="72"/>
      <c r="AR22" s="81"/>
      <c r="AS22" s="72"/>
      <c r="AT22" s="72"/>
      <c r="AU22" s="72"/>
      <c r="AV22" s="72"/>
      <c r="AW22" s="81"/>
      <c r="AX22" s="72"/>
      <c r="AY22" s="72"/>
      <c r="AZ22" s="72"/>
      <c r="BA22" s="101"/>
      <c r="BB22" s="101"/>
      <c r="BC22" s="101"/>
      <c r="BD22" s="101"/>
      <c r="BE22" s="101"/>
      <c r="BF22" s="101"/>
      <c r="BG22" s="101"/>
      <c r="BH22" s="101"/>
      <c r="BI22" s="101"/>
      <c r="BJ22" s="81"/>
      <c r="BK22" s="80" t="s">
        <v>35</v>
      </c>
      <c r="BL22" s="80" t="s">
        <v>36</v>
      </c>
      <c r="BM22" s="81"/>
      <c r="BN22" s="80" t="s">
        <v>35</v>
      </c>
      <c r="BO22" s="80" t="s">
        <v>36</v>
      </c>
      <c r="BP22" s="72"/>
      <c r="BQ22" s="72"/>
      <c r="BR22" s="81"/>
      <c r="BS22" s="96"/>
      <c r="BT22" s="102"/>
      <c r="BU22" s="102"/>
      <c r="BV22" s="102"/>
      <c r="BW22" s="97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96"/>
      <c r="CS22" s="97"/>
      <c r="CT22" s="72"/>
      <c r="CU22" s="72"/>
      <c r="CV22" s="72"/>
      <c r="CW22" s="96"/>
      <c r="CX22" s="102"/>
      <c r="CY22" s="102"/>
      <c r="CZ22" s="102"/>
      <c r="DA22" s="97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96"/>
      <c r="DW22" s="97"/>
      <c r="DX22" s="72"/>
      <c r="DY22" s="72"/>
      <c r="DZ22" s="72"/>
      <c r="EA22" s="96"/>
      <c r="EB22" s="102"/>
      <c r="EC22" s="102"/>
      <c r="ED22" s="102"/>
      <c r="EE22" s="97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96"/>
      <c r="FA22" s="97"/>
      <c r="FB22" s="72"/>
      <c r="FC22" s="72"/>
      <c r="FD22" s="72"/>
      <c r="FE22" s="96"/>
      <c r="FF22" s="102"/>
      <c r="FG22" s="102"/>
      <c r="FH22" s="102"/>
      <c r="FI22" s="97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96"/>
      <c r="GE22" s="97"/>
      <c r="GF22" s="96"/>
      <c r="GG22" s="97"/>
      <c r="GH22" s="72"/>
      <c r="GI22" s="96"/>
      <c r="GJ22" s="102"/>
      <c r="GK22" s="102"/>
      <c r="GL22" s="102"/>
      <c r="GM22" s="97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96"/>
      <c r="HI22" s="97"/>
      <c r="HJ22" s="88"/>
      <c r="HK22" s="105"/>
      <c r="HL22" s="105"/>
      <c r="HM22" s="99"/>
      <c r="HN22" s="99"/>
      <c r="HO22" s="99"/>
      <c r="HP22" s="99"/>
      <c r="HQ22" s="99"/>
      <c r="HR22" s="99"/>
      <c r="HS22" s="99"/>
      <c r="HT22" s="99"/>
      <c r="HU22" s="99"/>
      <c r="HV22" s="105"/>
      <c r="HW22" s="105"/>
      <c r="HX22" s="105"/>
      <c r="HY22" s="105"/>
      <c r="HZ22" s="105"/>
      <c r="IA22" s="105"/>
      <c r="IB22" s="88"/>
      <c r="IC22" s="88"/>
      <c r="ID22" s="88"/>
      <c r="IE22" s="103"/>
      <c r="IF22" s="103"/>
      <c r="IG22" s="103"/>
      <c r="IH22" s="103"/>
      <c r="II22" s="103"/>
      <c r="IJ22" s="103"/>
      <c r="IK22" s="103"/>
      <c r="IL22" s="103"/>
      <c r="IM22" s="103"/>
      <c r="IN22" s="88"/>
      <c r="IO22" s="88"/>
      <c r="IP22" s="88"/>
      <c r="IQ22" s="88"/>
      <c r="IR22" s="88"/>
      <c r="IS22" s="88"/>
      <c r="IT22" s="89"/>
      <c r="IU22" s="91"/>
      <c r="IV22" s="91"/>
      <c r="IW22" s="110"/>
      <c r="IX22" s="110"/>
      <c r="IY22" s="109" t="s">
        <v>60</v>
      </c>
      <c r="IZ22" s="110"/>
      <c r="JA22" s="110"/>
      <c r="JB22" s="109" t="s">
        <v>60</v>
      </c>
    </row>
    <row r="23" spans="1:262" s="19" customFormat="1" ht="30" customHeight="1" x14ac:dyDescent="0.25">
      <c r="A23" s="83"/>
      <c r="B23" s="72"/>
      <c r="C23" s="81"/>
      <c r="D23" s="84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81"/>
      <c r="AJ23" s="72"/>
      <c r="AK23" s="72"/>
      <c r="AL23" s="81"/>
      <c r="AM23" s="72"/>
      <c r="AN23" s="72"/>
      <c r="AO23" s="81"/>
      <c r="AP23" s="72"/>
      <c r="AQ23" s="72"/>
      <c r="AR23" s="81"/>
      <c r="AS23" s="72"/>
      <c r="AT23" s="72"/>
      <c r="AU23" s="72"/>
      <c r="AV23" s="72"/>
      <c r="AW23" s="81"/>
      <c r="AX23" s="72"/>
      <c r="AY23" s="72"/>
      <c r="AZ23" s="72"/>
      <c r="BA23" s="101"/>
      <c r="BB23" s="101"/>
      <c r="BC23" s="101"/>
      <c r="BD23" s="101"/>
      <c r="BE23" s="101"/>
      <c r="BF23" s="101"/>
      <c r="BG23" s="101"/>
      <c r="BH23" s="101"/>
      <c r="BI23" s="101"/>
      <c r="BJ23" s="81"/>
      <c r="BK23" s="81"/>
      <c r="BL23" s="81"/>
      <c r="BM23" s="81"/>
      <c r="BN23" s="81"/>
      <c r="BO23" s="81"/>
      <c r="BP23" s="72"/>
      <c r="BQ23" s="72"/>
      <c r="BR23" s="81"/>
      <c r="BS23" s="77"/>
      <c r="BT23" s="78"/>
      <c r="BU23" s="78"/>
      <c r="BV23" s="78"/>
      <c r="BW23" s="79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96"/>
      <c r="CS23" s="97"/>
      <c r="CT23" s="72"/>
      <c r="CU23" s="72"/>
      <c r="CV23" s="72"/>
      <c r="CW23" s="77"/>
      <c r="CX23" s="78"/>
      <c r="CY23" s="78"/>
      <c r="CZ23" s="78"/>
      <c r="DA23" s="79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96"/>
      <c r="DW23" s="97"/>
      <c r="DX23" s="72"/>
      <c r="DY23" s="72"/>
      <c r="DZ23" s="72"/>
      <c r="EA23" s="77"/>
      <c r="EB23" s="78"/>
      <c r="EC23" s="78"/>
      <c r="ED23" s="78"/>
      <c r="EE23" s="79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96"/>
      <c r="FA23" s="97"/>
      <c r="FB23" s="72"/>
      <c r="FC23" s="72"/>
      <c r="FD23" s="72"/>
      <c r="FE23" s="77"/>
      <c r="FF23" s="78"/>
      <c r="FG23" s="78"/>
      <c r="FH23" s="78"/>
      <c r="FI23" s="79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96"/>
      <c r="GE23" s="97"/>
      <c r="GF23" s="77"/>
      <c r="GG23" s="79"/>
      <c r="GH23" s="72"/>
      <c r="GI23" s="77"/>
      <c r="GJ23" s="78"/>
      <c r="GK23" s="78"/>
      <c r="GL23" s="78"/>
      <c r="GM23" s="79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96"/>
      <c r="HI23" s="97"/>
      <c r="HJ23" s="88"/>
      <c r="HK23" s="105"/>
      <c r="HL23" s="105"/>
      <c r="HM23" s="99"/>
      <c r="HN23" s="99"/>
      <c r="HO23" s="99"/>
      <c r="HP23" s="99"/>
      <c r="HQ23" s="99"/>
      <c r="HR23" s="99"/>
      <c r="HS23" s="99"/>
      <c r="HT23" s="99"/>
      <c r="HU23" s="99"/>
      <c r="HV23" s="105"/>
      <c r="HW23" s="105"/>
      <c r="HX23" s="105"/>
      <c r="HY23" s="105"/>
      <c r="HZ23" s="105"/>
      <c r="IA23" s="105"/>
      <c r="IB23" s="88"/>
      <c r="IC23" s="88"/>
      <c r="ID23" s="88"/>
      <c r="IE23" s="103"/>
      <c r="IF23" s="103"/>
      <c r="IG23" s="103"/>
      <c r="IH23" s="103"/>
      <c r="II23" s="103"/>
      <c r="IJ23" s="103"/>
      <c r="IK23" s="103"/>
      <c r="IL23" s="103"/>
      <c r="IM23" s="103"/>
      <c r="IN23" s="88"/>
      <c r="IO23" s="88"/>
      <c r="IP23" s="88"/>
      <c r="IQ23" s="88"/>
      <c r="IR23" s="88"/>
      <c r="IS23" s="88"/>
      <c r="IT23" s="89"/>
      <c r="IU23" s="91"/>
      <c r="IV23" s="91"/>
      <c r="IW23" s="110"/>
      <c r="IX23" s="110"/>
      <c r="IY23" s="110"/>
      <c r="IZ23" s="110"/>
      <c r="JA23" s="110"/>
      <c r="JB23" s="110"/>
    </row>
    <row r="24" spans="1:262" s="19" customFormat="1" ht="30" customHeight="1" x14ac:dyDescent="0.25">
      <c r="A24" s="83"/>
      <c r="B24" s="72"/>
      <c r="C24" s="81"/>
      <c r="D24" s="84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81"/>
      <c r="AJ24" s="72"/>
      <c r="AK24" s="72"/>
      <c r="AL24" s="81"/>
      <c r="AM24" s="72"/>
      <c r="AN24" s="72"/>
      <c r="AO24" s="81"/>
      <c r="AP24" s="72"/>
      <c r="AQ24" s="72"/>
      <c r="AR24" s="81"/>
      <c r="AS24" s="72"/>
      <c r="AT24" s="72"/>
      <c r="AU24" s="72"/>
      <c r="AV24" s="72"/>
      <c r="AW24" s="81"/>
      <c r="AX24" s="72"/>
      <c r="AY24" s="72"/>
      <c r="AZ24" s="72"/>
      <c r="BA24" s="101"/>
      <c r="BB24" s="101"/>
      <c r="BC24" s="101"/>
      <c r="BD24" s="101"/>
      <c r="BE24" s="101"/>
      <c r="BF24" s="101"/>
      <c r="BG24" s="101"/>
      <c r="BH24" s="101"/>
      <c r="BI24" s="101"/>
      <c r="BJ24" s="81"/>
      <c r="BK24" s="81"/>
      <c r="BL24" s="81"/>
      <c r="BM24" s="81"/>
      <c r="BN24" s="81"/>
      <c r="BO24" s="81"/>
      <c r="BP24" s="72" t="s">
        <v>57</v>
      </c>
      <c r="BQ24" s="72" t="s">
        <v>0</v>
      </c>
      <c r="BR24" s="81"/>
      <c r="BS24" s="72" t="s">
        <v>45</v>
      </c>
      <c r="BT24" s="72" t="s">
        <v>58</v>
      </c>
      <c r="BU24" s="80" t="s">
        <v>59</v>
      </c>
      <c r="BV24" s="72" t="s">
        <v>74</v>
      </c>
      <c r="BW24" s="80" t="s">
        <v>52</v>
      </c>
      <c r="BX24" s="72" t="s">
        <v>46</v>
      </c>
      <c r="BY24" s="72" t="s">
        <v>47</v>
      </c>
      <c r="BZ24" s="72" t="s">
        <v>48</v>
      </c>
      <c r="CA24" s="72" t="s">
        <v>49</v>
      </c>
      <c r="CB24" s="80" t="s">
        <v>53</v>
      </c>
      <c r="CC24" s="72" t="s">
        <v>50</v>
      </c>
      <c r="CD24" s="72" t="s">
        <v>51</v>
      </c>
      <c r="CE24" s="72"/>
      <c r="CF24" s="72" t="s">
        <v>45</v>
      </c>
      <c r="CG24" s="72" t="s">
        <v>58</v>
      </c>
      <c r="CH24" s="80" t="s">
        <v>59</v>
      </c>
      <c r="CI24" s="72" t="s">
        <v>74</v>
      </c>
      <c r="CJ24" s="72" t="s">
        <v>52</v>
      </c>
      <c r="CK24" s="72" t="s">
        <v>46</v>
      </c>
      <c r="CL24" s="72" t="s">
        <v>47</v>
      </c>
      <c r="CM24" s="72" t="s">
        <v>48</v>
      </c>
      <c r="CN24" s="72" t="s">
        <v>49</v>
      </c>
      <c r="CO24" s="72" t="s">
        <v>53</v>
      </c>
      <c r="CP24" s="72" t="s">
        <v>50</v>
      </c>
      <c r="CQ24" s="72" t="s">
        <v>51</v>
      </c>
      <c r="CR24" s="77"/>
      <c r="CS24" s="79"/>
      <c r="CT24" s="72" t="s">
        <v>57</v>
      </c>
      <c r="CU24" s="72" t="s">
        <v>0</v>
      </c>
      <c r="CV24" s="72"/>
      <c r="CW24" s="72" t="s">
        <v>45</v>
      </c>
      <c r="CX24" s="72" t="s">
        <v>58</v>
      </c>
      <c r="CY24" s="80" t="s">
        <v>59</v>
      </c>
      <c r="CZ24" s="72" t="s">
        <v>74</v>
      </c>
      <c r="DA24" s="80" t="s">
        <v>52</v>
      </c>
      <c r="DB24" s="72" t="s">
        <v>46</v>
      </c>
      <c r="DC24" s="72" t="s">
        <v>47</v>
      </c>
      <c r="DD24" s="72" t="s">
        <v>48</v>
      </c>
      <c r="DE24" s="72" t="s">
        <v>49</v>
      </c>
      <c r="DF24" s="80" t="s">
        <v>53</v>
      </c>
      <c r="DG24" s="72" t="s">
        <v>50</v>
      </c>
      <c r="DH24" s="72" t="s">
        <v>51</v>
      </c>
      <c r="DI24" s="72"/>
      <c r="DJ24" s="72" t="s">
        <v>45</v>
      </c>
      <c r="DK24" s="72" t="s">
        <v>58</v>
      </c>
      <c r="DL24" s="80" t="s">
        <v>59</v>
      </c>
      <c r="DM24" s="72" t="s">
        <v>74</v>
      </c>
      <c r="DN24" s="72" t="s">
        <v>52</v>
      </c>
      <c r="DO24" s="72" t="s">
        <v>46</v>
      </c>
      <c r="DP24" s="72" t="s">
        <v>47</v>
      </c>
      <c r="DQ24" s="72" t="s">
        <v>48</v>
      </c>
      <c r="DR24" s="72" t="s">
        <v>49</v>
      </c>
      <c r="DS24" s="72" t="s">
        <v>53</v>
      </c>
      <c r="DT24" s="72" t="s">
        <v>50</v>
      </c>
      <c r="DU24" s="72" t="s">
        <v>51</v>
      </c>
      <c r="DV24" s="77"/>
      <c r="DW24" s="79"/>
      <c r="DX24" s="72" t="s">
        <v>57</v>
      </c>
      <c r="DY24" s="72" t="s">
        <v>0</v>
      </c>
      <c r="DZ24" s="72"/>
      <c r="EA24" s="72" t="s">
        <v>45</v>
      </c>
      <c r="EB24" s="72" t="s">
        <v>58</v>
      </c>
      <c r="EC24" s="80" t="s">
        <v>59</v>
      </c>
      <c r="ED24" s="72" t="s">
        <v>74</v>
      </c>
      <c r="EE24" s="80" t="s">
        <v>52</v>
      </c>
      <c r="EF24" s="72" t="s">
        <v>46</v>
      </c>
      <c r="EG24" s="72" t="s">
        <v>47</v>
      </c>
      <c r="EH24" s="72" t="s">
        <v>48</v>
      </c>
      <c r="EI24" s="72" t="s">
        <v>49</v>
      </c>
      <c r="EJ24" s="80" t="s">
        <v>53</v>
      </c>
      <c r="EK24" s="72" t="s">
        <v>50</v>
      </c>
      <c r="EL24" s="72" t="s">
        <v>51</v>
      </c>
      <c r="EM24" s="72"/>
      <c r="EN24" s="72" t="s">
        <v>45</v>
      </c>
      <c r="EO24" s="72" t="s">
        <v>58</v>
      </c>
      <c r="EP24" s="80" t="s">
        <v>59</v>
      </c>
      <c r="EQ24" s="72" t="s">
        <v>74</v>
      </c>
      <c r="ER24" s="72" t="s">
        <v>52</v>
      </c>
      <c r="ES24" s="72" t="s">
        <v>46</v>
      </c>
      <c r="ET24" s="72" t="s">
        <v>47</v>
      </c>
      <c r="EU24" s="72" t="s">
        <v>48</v>
      </c>
      <c r="EV24" s="72" t="s">
        <v>49</v>
      </c>
      <c r="EW24" s="72" t="s">
        <v>53</v>
      </c>
      <c r="EX24" s="72" t="s">
        <v>50</v>
      </c>
      <c r="EY24" s="72" t="s">
        <v>51</v>
      </c>
      <c r="EZ24" s="77"/>
      <c r="FA24" s="79"/>
      <c r="FB24" s="72" t="s">
        <v>57</v>
      </c>
      <c r="FC24" s="72" t="s">
        <v>0</v>
      </c>
      <c r="FD24" s="72"/>
      <c r="FE24" s="72" t="s">
        <v>45</v>
      </c>
      <c r="FF24" s="72" t="s">
        <v>58</v>
      </c>
      <c r="FG24" s="80" t="s">
        <v>59</v>
      </c>
      <c r="FH24" s="72" t="s">
        <v>74</v>
      </c>
      <c r="FI24" s="80" t="s">
        <v>52</v>
      </c>
      <c r="FJ24" s="72" t="s">
        <v>46</v>
      </c>
      <c r="FK24" s="72" t="s">
        <v>47</v>
      </c>
      <c r="FL24" s="72" t="s">
        <v>48</v>
      </c>
      <c r="FM24" s="72" t="s">
        <v>49</v>
      </c>
      <c r="FN24" s="80" t="s">
        <v>53</v>
      </c>
      <c r="FO24" s="72" t="s">
        <v>50</v>
      </c>
      <c r="FP24" s="72" t="s">
        <v>51</v>
      </c>
      <c r="FQ24" s="72"/>
      <c r="FR24" s="72" t="s">
        <v>45</v>
      </c>
      <c r="FS24" s="72" t="s">
        <v>58</v>
      </c>
      <c r="FT24" s="80" t="s">
        <v>59</v>
      </c>
      <c r="FU24" s="72" t="s">
        <v>74</v>
      </c>
      <c r="FV24" s="72" t="s">
        <v>52</v>
      </c>
      <c r="FW24" s="72" t="s">
        <v>46</v>
      </c>
      <c r="FX24" s="72" t="s">
        <v>47</v>
      </c>
      <c r="FY24" s="72" t="s">
        <v>48</v>
      </c>
      <c r="FZ24" s="72" t="s">
        <v>49</v>
      </c>
      <c r="GA24" s="72" t="s">
        <v>53</v>
      </c>
      <c r="GB24" s="72" t="s">
        <v>50</v>
      </c>
      <c r="GC24" s="72" t="s">
        <v>51</v>
      </c>
      <c r="GD24" s="77"/>
      <c r="GE24" s="79"/>
      <c r="GF24" s="72" t="s">
        <v>75</v>
      </c>
      <c r="GG24" s="72" t="s">
        <v>0</v>
      </c>
      <c r="GH24" s="72"/>
      <c r="GI24" s="72" t="s">
        <v>45</v>
      </c>
      <c r="GJ24" s="72" t="s">
        <v>58</v>
      </c>
      <c r="GK24" s="80" t="s">
        <v>59</v>
      </c>
      <c r="GL24" s="72" t="s">
        <v>74</v>
      </c>
      <c r="GM24" s="80" t="s">
        <v>52</v>
      </c>
      <c r="GN24" s="72" t="s">
        <v>46</v>
      </c>
      <c r="GO24" s="72" t="s">
        <v>47</v>
      </c>
      <c r="GP24" s="72" t="s">
        <v>48</v>
      </c>
      <c r="GQ24" s="72" t="s">
        <v>49</v>
      </c>
      <c r="GR24" s="80" t="s">
        <v>53</v>
      </c>
      <c r="GS24" s="72" t="s">
        <v>50</v>
      </c>
      <c r="GT24" s="72" t="s">
        <v>51</v>
      </c>
      <c r="GU24" s="72"/>
      <c r="GV24" s="72" t="s">
        <v>45</v>
      </c>
      <c r="GW24" s="72" t="s">
        <v>58</v>
      </c>
      <c r="GX24" s="80" t="s">
        <v>59</v>
      </c>
      <c r="GY24" s="72" t="s">
        <v>74</v>
      </c>
      <c r="GZ24" s="72" t="s">
        <v>52</v>
      </c>
      <c r="HA24" s="72" t="s">
        <v>46</v>
      </c>
      <c r="HB24" s="72" t="s">
        <v>47</v>
      </c>
      <c r="HC24" s="72" t="s">
        <v>48</v>
      </c>
      <c r="HD24" s="72" t="s">
        <v>49</v>
      </c>
      <c r="HE24" s="72" t="s">
        <v>53</v>
      </c>
      <c r="HF24" s="72" t="s">
        <v>50</v>
      </c>
      <c r="HG24" s="72" t="s">
        <v>51</v>
      </c>
      <c r="HH24" s="77"/>
      <c r="HI24" s="79"/>
      <c r="HJ24" s="88"/>
      <c r="HK24" s="105"/>
      <c r="HL24" s="105"/>
      <c r="HM24" s="99"/>
      <c r="HN24" s="99"/>
      <c r="HO24" s="99"/>
      <c r="HP24" s="99"/>
      <c r="HQ24" s="99"/>
      <c r="HR24" s="99"/>
      <c r="HS24" s="99"/>
      <c r="HT24" s="99"/>
      <c r="HU24" s="99"/>
      <c r="HV24" s="105"/>
      <c r="HW24" s="105"/>
      <c r="HX24" s="105"/>
      <c r="HY24" s="105"/>
      <c r="HZ24" s="105"/>
      <c r="IA24" s="105"/>
      <c r="IB24" s="88"/>
      <c r="IC24" s="88"/>
      <c r="ID24" s="88"/>
      <c r="IE24" s="103"/>
      <c r="IF24" s="103"/>
      <c r="IG24" s="103"/>
      <c r="IH24" s="103"/>
      <c r="II24" s="103"/>
      <c r="IJ24" s="103"/>
      <c r="IK24" s="103"/>
      <c r="IL24" s="103"/>
      <c r="IM24" s="103"/>
      <c r="IN24" s="88"/>
      <c r="IO24" s="88"/>
      <c r="IP24" s="88"/>
      <c r="IQ24" s="88"/>
      <c r="IR24" s="88"/>
      <c r="IS24" s="88"/>
      <c r="IT24" s="89"/>
      <c r="IU24" s="91"/>
      <c r="IV24" s="91"/>
      <c r="IW24" s="110"/>
      <c r="IX24" s="110"/>
      <c r="IY24" s="110"/>
      <c r="IZ24" s="110"/>
      <c r="JA24" s="110"/>
      <c r="JB24" s="110"/>
    </row>
    <row r="25" spans="1:262" s="19" customFormat="1" ht="118.5" customHeight="1" x14ac:dyDescent="0.25">
      <c r="A25" s="83"/>
      <c r="B25" s="72"/>
      <c r="C25" s="82"/>
      <c r="D25" s="84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82"/>
      <c r="AJ25" s="72"/>
      <c r="AK25" s="72"/>
      <c r="AL25" s="82"/>
      <c r="AM25" s="72"/>
      <c r="AN25" s="72"/>
      <c r="AO25" s="82"/>
      <c r="AP25" s="72"/>
      <c r="AQ25" s="72"/>
      <c r="AR25" s="82"/>
      <c r="AS25" s="72"/>
      <c r="AT25" s="72"/>
      <c r="AU25" s="72"/>
      <c r="AV25" s="72"/>
      <c r="AW25" s="82"/>
      <c r="AX25" s="72"/>
      <c r="AY25" s="72"/>
      <c r="AZ25" s="72"/>
      <c r="BA25" s="101"/>
      <c r="BB25" s="101"/>
      <c r="BC25" s="101"/>
      <c r="BD25" s="101"/>
      <c r="BE25" s="101"/>
      <c r="BF25" s="101"/>
      <c r="BG25" s="101"/>
      <c r="BH25" s="101"/>
      <c r="BI25" s="101"/>
      <c r="BJ25" s="82"/>
      <c r="BK25" s="82"/>
      <c r="BL25" s="82"/>
      <c r="BM25" s="82"/>
      <c r="BN25" s="82"/>
      <c r="BO25" s="82"/>
      <c r="BP25" s="72"/>
      <c r="BQ25" s="72"/>
      <c r="BR25" s="82"/>
      <c r="BS25" s="72"/>
      <c r="BT25" s="72"/>
      <c r="BU25" s="82"/>
      <c r="BV25" s="72"/>
      <c r="BW25" s="82"/>
      <c r="BX25" s="72"/>
      <c r="BY25" s="72"/>
      <c r="BZ25" s="72"/>
      <c r="CA25" s="72"/>
      <c r="CB25" s="82"/>
      <c r="CC25" s="72"/>
      <c r="CD25" s="72"/>
      <c r="CE25" s="72"/>
      <c r="CF25" s="72"/>
      <c r="CG25" s="72"/>
      <c r="CH25" s="82"/>
      <c r="CI25" s="72"/>
      <c r="CJ25" s="72"/>
      <c r="CK25" s="72"/>
      <c r="CL25" s="72"/>
      <c r="CM25" s="72"/>
      <c r="CN25" s="72"/>
      <c r="CO25" s="72"/>
      <c r="CP25" s="72"/>
      <c r="CQ25" s="72"/>
      <c r="CR25" s="8" t="s">
        <v>57</v>
      </c>
      <c r="CS25" s="8" t="s">
        <v>0</v>
      </c>
      <c r="CT25" s="72"/>
      <c r="CU25" s="72"/>
      <c r="CV25" s="72"/>
      <c r="CW25" s="72"/>
      <c r="CX25" s="72"/>
      <c r="CY25" s="82"/>
      <c r="CZ25" s="72"/>
      <c r="DA25" s="82"/>
      <c r="DB25" s="72"/>
      <c r="DC25" s="72"/>
      <c r="DD25" s="72"/>
      <c r="DE25" s="72"/>
      <c r="DF25" s="82"/>
      <c r="DG25" s="72"/>
      <c r="DH25" s="72"/>
      <c r="DI25" s="72"/>
      <c r="DJ25" s="72"/>
      <c r="DK25" s="72"/>
      <c r="DL25" s="82"/>
      <c r="DM25" s="72"/>
      <c r="DN25" s="72"/>
      <c r="DO25" s="72"/>
      <c r="DP25" s="72"/>
      <c r="DQ25" s="72"/>
      <c r="DR25" s="72"/>
      <c r="DS25" s="72"/>
      <c r="DT25" s="72"/>
      <c r="DU25" s="72"/>
      <c r="DV25" s="8" t="s">
        <v>57</v>
      </c>
      <c r="DW25" s="8" t="s">
        <v>0</v>
      </c>
      <c r="DX25" s="72"/>
      <c r="DY25" s="72"/>
      <c r="DZ25" s="72"/>
      <c r="EA25" s="72"/>
      <c r="EB25" s="72"/>
      <c r="EC25" s="82"/>
      <c r="ED25" s="72"/>
      <c r="EE25" s="82"/>
      <c r="EF25" s="72"/>
      <c r="EG25" s="72"/>
      <c r="EH25" s="72"/>
      <c r="EI25" s="72"/>
      <c r="EJ25" s="82"/>
      <c r="EK25" s="72"/>
      <c r="EL25" s="72"/>
      <c r="EM25" s="72"/>
      <c r="EN25" s="72"/>
      <c r="EO25" s="72"/>
      <c r="EP25" s="82"/>
      <c r="EQ25" s="72"/>
      <c r="ER25" s="72"/>
      <c r="ES25" s="72"/>
      <c r="ET25" s="72"/>
      <c r="EU25" s="72"/>
      <c r="EV25" s="72"/>
      <c r="EW25" s="72"/>
      <c r="EX25" s="72"/>
      <c r="EY25" s="72"/>
      <c r="EZ25" s="8" t="s">
        <v>57</v>
      </c>
      <c r="FA25" s="8" t="s">
        <v>0</v>
      </c>
      <c r="FB25" s="72"/>
      <c r="FC25" s="72"/>
      <c r="FD25" s="72"/>
      <c r="FE25" s="72"/>
      <c r="FF25" s="72"/>
      <c r="FG25" s="82"/>
      <c r="FH25" s="72"/>
      <c r="FI25" s="82"/>
      <c r="FJ25" s="72"/>
      <c r="FK25" s="72"/>
      <c r="FL25" s="72"/>
      <c r="FM25" s="72"/>
      <c r="FN25" s="82"/>
      <c r="FO25" s="72"/>
      <c r="FP25" s="72"/>
      <c r="FQ25" s="72"/>
      <c r="FR25" s="72"/>
      <c r="FS25" s="72"/>
      <c r="FT25" s="82"/>
      <c r="FU25" s="72"/>
      <c r="FV25" s="72"/>
      <c r="FW25" s="72"/>
      <c r="FX25" s="72"/>
      <c r="FY25" s="72"/>
      <c r="FZ25" s="72"/>
      <c r="GA25" s="72"/>
      <c r="GB25" s="72"/>
      <c r="GC25" s="72"/>
      <c r="GD25" s="8" t="s">
        <v>57</v>
      </c>
      <c r="GE25" s="8" t="s">
        <v>0</v>
      </c>
      <c r="GF25" s="72"/>
      <c r="GG25" s="72"/>
      <c r="GH25" s="72"/>
      <c r="GI25" s="72"/>
      <c r="GJ25" s="72"/>
      <c r="GK25" s="82"/>
      <c r="GL25" s="72"/>
      <c r="GM25" s="82"/>
      <c r="GN25" s="72"/>
      <c r="GO25" s="72"/>
      <c r="GP25" s="72"/>
      <c r="GQ25" s="72"/>
      <c r="GR25" s="82"/>
      <c r="GS25" s="72"/>
      <c r="GT25" s="72"/>
      <c r="GU25" s="72"/>
      <c r="GV25" s="72"/>
      <c r="GW25" s="72"/>
      <c r="GX25" s="82"/>
      <c r="GY25" s="72"/>
      <c r="GZ25" s="72"/>
      <c r="HA25" s="72"/>
      <c r="HB25" s="72"/>
      <c r="HC25" s="72"/>
      <c r="HD25" s="72"/>
      <c r="HE25" s="72"/>
      <c r="HF25" s="72"/>
      <c r="HG25" s="72"/>
      <c r="HH25" s="8" t="s">
        <v>57</v>
      </c>
      <c r="HI25" s="8" t="s">
        <v>0</v>
      </c>
      <c r="HJ25" s="88"/>
      <c r="HK25" s="106"/>
      <c r="HL25" s="106"/>
      <c r="HM25" s="100"/>
      <c r="HN25" s="100"/>
      <c r="HO25" s="100"/>
      <c r="HP25" s="100"/>
      <c r="HQ25" s="100"/>
      <c r="HR25" s="100"/>
      <c r="HS25" s="100"/>
      <c r="HT25" s="100"/>
      <c r="HU25" s="100"/>
      <c r="HV25" s="106"/>
      <c r="HW25" s="106"/>
      <c r="HX25" s="106"/>
      <c r="HY25" s="106"/>
      <c r="HZ25" s="106"/>
      <c r="IA25" s="106"/>
      <c r="IB25" s="88"/>
      <c r="IC25" s="88"/>
      <c r="ID25" s="88"/>
      <c r="IE25" s="103"/>
      <c r="IF25" s="103"/>
      <c r="IG25" s="103"/>
      <c r="IH25" s="103"/>
      <c r="II25" s="103"/>
      <c r="IJ25" s="103"/>
      <c r="IK25" s="103"/>
      <c r="IL25" s="103"/>
      <c r="IM25" s="103"/>
      <c r="IN25" s="88"/>
      <c r="IO25" s="88"/>
      <c r="IP25" s="88"/>
      <c r="IQ25" s="88"/>
      <c r="IR25" s="88"/>
      <c r="IS25" s="88"/>
      <c r="IT25" s="89"/>
      <c r="IU25" s="92"/>
      <c r="IV25" s="92"/>
      <c r="IW25" s="111"/>
      <c r="IX25" s="111"/>
      <c r="IY25" s="111"/>
      <c r="IZ25" s="111"/>
      <c r="JA25" s="111"/>
      <c r="JB25" s="111"/>
    </row>
    <row r="26" spans="1:262" s="21" customFormat="1" ht="30" customHeight="1" x14ac:dyDescent="0.25">
      <c r="A26" s="20">
        <v>1</v>
      </c>
      <c r="B26" s="20">
        <v>2</v>
      </c>
      <c r="C26" s="20">
        <v>3</v>
      </c>
      <c r="D26" s="20">
        <v>4</v>
      </c>
      <c r="E26" s="20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  <c r="M26" s="20">
        <v>13</v>
      </c>
      <c r="N26" s="20">
        <v>14</v>
      </c>
      <c r="O26" s="20">
        <v>15</v>
      </c>
      <c r="P26" s="20">
        <v>16</v>
      </c>
      <c r="Q26" s="20">
        <v>17</v>
      </c>
      <c r="R26" s="20">
        <v>18</v>
      </c>
      <c r="S26" s="20">
        <v>19</v>
      </c>
      <c r="T26" s="20">
        <v>20</v>
      </c>
      <c r="U26" s="20">
        <v>21</v>
      </c>
      <c r="V26" s="20">
        <v>22</v>
      </c>
      <c r="W26" s="20">
        <v>23</v>
      </c>
      <c r="X26" s="20">
        <v>24</v>
      </c>
      <c r="Y26" s="20">
        <v>25</v>
      </c>
      <c r="Z26" s="20">
        <v>26</v>
      </c>
      <c r="AA26" s="20">
        <v>27</v>
      </c>
      <c r="AB26" s="20">
        <v>28</v>
      </c>
      <c r="AC26" s="20">
        <v>29</v>
      </c>
      <c r="AD26" s="20">
        <v>30</v>
      </c>
      <c r="AE26" s="20">
        <v>31</v>
      </c>
      <c r="AF26" s="20">
        <v>32</v>
      </c>
      <c r="AG26" s="20">
        <v>33</v>
      </c>
      <c r="AH26" s="20">
        <v>34</v>
      </c>
      <c r="AI26" s="20">
        <v>35</v>
      </c>
      <c r="AJ26" s="20">
        <v>36</v>
      </c>
      <c r="AK26" s="20">
        <v>37</v>
      </c>
      <c r="AL26" s="20">
        <v>38</v>
      </c>
      <c r="AM26" s="20">
        <v>39</v>
      </c>
      <c r="AN26" s="20">
        <v>40</v>
      </c>
      <c r="AO26" s="20">
        <v>41</v>
      </c>
      <c r="AP26" s="20">
        <v>42</v>
      </c>
      <c r="AQ26" s="20">
        <v>43</v>
      </c>
      <c r="AR26" s="20">
        <v>44</v>
      </c>
      <c r="AS26" s="20">
        <v>45</v>
      </c>
      <c r="AT26" s="20">
        <v>46</v>
      </c>
      <c r="AU26" s="20">
        <v>47</v>
      </c>
      <c r="AV26" s="20">
        <v>48</v>
      </c>
      <c r="AW26" s="20">
        <v>49</v>
      </c>
      <c r="AX26" s="20">
        <v>50</v>
      </c>
      <c r="AY26" s="20">
        <v>51</v>
      </c>
      <c r="AZ26" s="20">
        <v>52</v>
      </c>
      <c r="BA26" s="20">
        <v>53</v>
      </c>
      <c r="BB26" s="20">
        <v>54</v>
      </c>
      <c r="BC26" s="20">
        <v>55</v>
      </c>
      <c r="BD26" s="20">
        <v>56</v>
      </c>
      <c r="BE26" s="20">
        <v>57</v>
      </c>
      <c r="BF26" s="20">
        <v>58</v>
      </c>
      <c r="BG26" s="20">
        <v>59</v>
      </c>
      <c r="BH26" s="20">
        <v>60</v>
      </c>
      <c r="BI26" s="20">
        <v>61</v>
      </c>
      <c r="BJ26" s="20">
        <v>62</v>
      </c>
      <c r="BK26" s="20">
        <v>63</v>
      </c>
      <c r="BL26" s="20">
        <v>64</v>
      </c>
      <c r="BM26" s="20">
        <v>65</v>
      </c>
      <c r="BN26" s="20">
        <v>66</v>
      </c>
      <c r="BO26" s="20">
        <v>67</v>
      </c>
      <c r="BP26" s="20">
        <v>68</v>
      </c>
      <c r="BQ26" s="20">
        <v>69</v>
      </c>
      <c r="BR26" s="20">
        <v>70</v>
      </c>
      <c r="BS26" s="20">
        <v>71</v>
      </c>
      <c r="BT26" s="20">
        <v>72</v>
      </c>
      <c r="BU26" s="20">
        <v>73</v>
      </c>
      <c r="BV26" s="20">
        <v>74</v>
      </c>
      <c r="BW26" s="20">
        <v>75</v>
      </c>
      <c r="BX26" s="20">
        <v>76</v>
      </c>
      <c r="BY26" s="20">
        <v>77</v>
      </c>
      <c r="BZ26" s="20">
        <v>78</v>
      </c>
      <c r="CA26" s="20">
        <v>79</v>
      </c>
      <c r="CB26" s="20">
        <v>80</v>
      </c>
      <c r="CC26" s="20">
        <v>81</v>
      </c>
      <c r="CD26" s="20">
        <v>82</v>
      </c>
      <c r="CE26" s="20">
        <v>83</v>
      </c>
      <c r="CF26" s="20">
        <v>84</v>
      </c>
      <c r="CG26" s="20">
        <v>85</v>
      </c>
      <c r="CH26" s="20">
        <v>86</v>
      </c>
      <c r="CI26" s="20">
        <v>87</v>
      </c>
      <c r="CJ26" s="20">
        <v>88</v>
      </c>
      <c r="CK26" s="20">
        <v>89</v>
      </c>
      <c r="CL26" s="20">
        <v>90</v>
      </c>
      <c r="CM26" s="20">
        <v>91</v>
      </c>
      <c r="CN26" s="20">
        <v>92</v>
      </c>
      <c r="CO26" s="20">
        <v>93</v>
      </c>
      <c r="CP26" s="20">
        <v>94</v>
      </c>
      <c r="CQ26" s="20">
        <v>95</v>
      </c>
      <c r="CR26" s="20">
        <v>96</v>
      </c>
      <c r="CS26" s="20">
        <v>97</v>
      </c>
      <c r="CT26" s="20">
        <v>98</v>
      </c>
      <c r="CU26" s="20">
        <v>99</v>
      </c>
      <c r="CV26" s="20">
        <v>100</v>
      </c>
      <c r="CW26" s="20">
        <v>101</v>
      </c>
      <c r="CX26" s="20">
        <v>102</v>
      </c>
      <c r="CY26" s="20">
        <v>103</v>
      </c>
      <c r="CZ26" s="20">
        <v>104</v>
      </c>
      <c r="DA26" s="20">
        <v>105</v>
      </c>
      <c r="DB26" s="20">
        <v>106</v>
      </c>
      <c r="DC26" s="20">
        <v>107</v>
      </c>
      <c r="DD26" s="20">
        <v>108</v>
      </c>
      <c r="DE26" s="20">
        <v>109</v>
      </c>
      <c r="DF26" s="20">
        <v>110</v>
      </c>
      <c r="DG26" s="20">
        <v>111</v>
      </c>
      <c r="DH26" s="20">
        <v>112</v>
      </c>
      <c r="DI26" s="20">
        <v>113</v>
      </c>
      <c r="DJ26" s="20">
        <v>114</v>
      </c>
      <c r="DK26" s="20">
        <v>115</v>
      </c>
      <c r="DL26" s="20">
        <v>116</v>
      </c>
      <c r="DM26" s="20">
        <v>117</v>
      </c>
      <c r="DN26" s="20">
        <v>118</v>
      </c>
      <c r="DO26" s="20">
        <v>119</v>
      </c>
      <c r="DP26" s="20">
        <v>120</v>
      </c>
      <c r="DQ26" s="20">
        <v>121</v>
      </c>
      <c r="DR26" s="20">
        <v>122</v>
      </c>
      <c r="DS26" s="20">
        <v>123</v>
      </c>
      <c r="DT26" s="20">
        <v>124</v>
      </c>
      <c r="DU26" s="20">
        <v>125</v>
      </c>
      <c r="DV26" s="20">
        <v>126</v>
      </c>
      <c r="DW26" s="20">
        <v>127</v>
      </c>
      <c r="DX26" s="20">
        <v>128</v>
      </c>
      <c r="DY26" s="20">
        <v>129</v>
      </c>
      <c r="DZ26" s="20">
        <v>130</v>
      </c>
      <c r="EA26" s="20">
        <v>131</v>
      </c>
      <c r="EB26" s="20">
        <v>132</v>
      </c>
      <c r="EC26" s="20">
        <v>133</v>
      </c>
      <c r="ED26" s="20">
        <v>134</v>
      </c>
      <c r="EE26" s="20">
        <v>135</v>
      </c>
      <c r="EF26" s="20">
        <v>136</v>
      </c>
      <c r="EG26" s="20">
        <v>137</v>
      </c>
      <c r="EH26" s="20">
        <v>138</v>
      </c>
      <c r="EI26" s="20">
        <v>139</v>
      </c>
      <c r="EJ26" s="20">
        <v>140</v>
      </c>
      <c r="EK26" s="20">
        <v>141</v>
      </c>
      <c r="EL26" s="20">
        <v>142</v>
      </c>
      <c r="EM26" s="20">
        <v>143</v>
      </c>
      <c r="EN26" s="20">
        <v>144</v>
      </c>
      <c r="EO26" s="20">
        <v>145</v>
      </c>
      <c r="EP26" s="20">
        <v>146</v>
      </c>
      <c r="EQ26" s="20">
        <v>147</v>
      </c>
      <c r="ER26" s="20">
        <v>148</v>
      </c>
      <c r="ES26" s="20">
        <v>149</v>
      </c>
      <c r="ET26" s="20">
        <v>150</v>
      </c>
      <c r="EU26" s="20">
        <v>151</v>
      </c>
      <c r="EV26" s="20">
        <v>152</v>
      </c>
      <c r="EW26" s="20">
        <v>153</v>
      </c>
      <c r="EX26" s="20">
        <v>154</v>
      </c>
      <c r="EY26" s="20">
        <v>155</v>
      </c>
      <c r="EZ26" s="20">
        <v>156</v>
      </c>
      <c r="FA26" s="20">
        <v>157</v>
      </c>
      <c r="FB26" s="20">
        <v>158</v>
      </c>
      <c r="FC26" s="20">
        <v>159</v>
      </c>
      <c r="FD26" s="20">
        <v>160</v>
      </c>
      <c r="FE26" s="20">
        <v>161</v>
      </c>
      <c r="FF26" s="20">
        <v>162</v>
      </c>
      <c r="FG26" s="20">
        <v>163</v>
      </c>
      <c r="FH26" s="20">
        <v>164</v>
      </c>
      <c r="FI26" s="20">
        <v>165</v>
      </c>
      <c r="FJ26" s="20">
        <v>166</v>
      </c>
      <c r="FK26" s="20">
        <v>167</v>
      </c>
      <c r="FL26" s="20">
        <v>168</v>
      </c>
      <c r="FM26" s="20">
        <v>169</v>
      </c>
      <c r="FN26" s="20">
        <v>170</v>
      </c>
      <c r="FO26" s="20">
        <v>171</v>
      </c>
      <c r="FP26" s="20">
        <v>172</v>
      </c>
      <c r="FQ26" s="20">
        <v>173</v>
      </c>
      <c r="FR26" s="20">
        <v>174</v>
      </c>
      <c r="FS26" s="20">
        <v>175</v>
      </c>
      <c r="FT26" s="20">
        <v>176</v>
      </c>
      <c r="FU26" s="20">
        <v>177</v>
      </c>
      <c r="FV26" s="20">
        <v>178</v>
      </c>
      <c r="FW26" s="20">
        <v>179</v>
      </c>
      <c r="FX26" s="20">
        <v>180</v>
      </c>
      <c r="FY26" s="20">
        <v>181</v>
      </c>
      <c r="FZ26" s="20">
        <v>182</v>
      </c>
      <c r="GA26" s="20">
        <v>183</v>
      </c>
      <c r="GB26" s="20">
        <v>184</v>
      </c>
      <c r="GC26" s="20">
        <v>185</v>
      </c>
      <c r="GD26" s="20">
        <v>186</v>
      </c>
      <c r="GE26" s="20">
        <v>187</v>
      </c>
      <c r="GF26" s="20">
        <v>188</v>
      </c>
      <c r="GG26" s="20">
        <v>189</v>
      </c>
      <c r="GH26" s="20">
        <v>190</v>
      </c>
      <c r="GI26" s="20">
        <v>191</v>
      </c>
      <c r="GJ26" s="20">
        <v>192</v>
      </c>
      <c r="GK26" s="20">
        <v>193</v>
      </c>
      <c r="GL26" s="20">
        <v>194</v>
      </c>
      <c r="GM26" s="20">
        <v>195</v>
      </c>
      <c r="GN26" s="20">
        <v>196</v>
      </c>
      <c r="GO26" s="20">
        <v>197</v>
      </c>
      <c r="GP26" s="20">
        <v>198</v>
      </c>
      <c r="GQ26" s="20">
        <v>199</v>
      </c>
      <c r="GR26" s="20">
        <v>200</v>
      </c>
      <c r="GS26" s="20">
        <v>201</v>
      </c>
      <c r="GT26" s="20">
        <v>202</v>
      </c>
      <c r="GU26" s="20">
        <v>203</v>
      </c>
      <c r="GV26" s="20">
        <v>204</v>
      </c>
      <c r="GW26" s="20">
        <v>205</v>
      </c>
      <c r="GX26" s="20">
        <v>206</v>
      </c>
      <c r="GY26" s="20">
        <v>207</v>
      </c>
      <c r="GZ26" s="20">
        <v>208</v>
      </c>
      <c r="HA26" s="20">
        <v>209</v>
      </c>
      <c r="HB26" s="20">
        <v>210</v>
      </c>
      <c r="HC26" s="20">
        <v>211</v>
      </c>
      <c r="HD26" s="20">
        <v>212</v>
      </c>
      <c r="HE26" s="20">
        <v>213</v>
      </c>
      <c r="HF26" s="20">
        <v>214</v>
      </c>
      <c r="HG26" s="20">
        <v>215</v>
      </c>
      <c r="HH26" s="20">
        <v>216</v>
      </c>
      <c r="HI26" s="20">
        <v>217</v>
      </c>
      <c r="HJ26" s="20">
        <v>218</v>
      </c>
      <c r="HK26" s="20">
        <v>219</v>
      </c>
      <c r="HL26" s="20">
        <v>220</v>
      </c>
      <c r="HM26" s="20">
        <v>221</v>
      </c>
      <c r="HN26" s="20">
        <v>222</v>
      </c>
      <c r="HO26" s="20">
        <v>223</v>
      </c>
      <c r="HP26" s="20">
        <v>224</v>
      </c>
      <c r="HQ26" s="20">
        <v>225</v>
      </c>
      <c r="HR26" s="20">
        <v>226</v>
      </c>
      <c r="HS26" s="20">
        <v>227</v>
      </c>
      <c r="HT26" s="20">
        <v>228</v>
      </c>
      <c r="HU26" s="20">
        <v>229</v>
      </c>
      <c r="HV26" s="20">
        <v>230</v>
      </c>
      <c r="HW26" s="20">
        <v>231</v>
      </c>
      <c r="HX26" s="20">
        <v>232</v>
      </c>
      <c r="HY26" s="20">
        <v>233</v>
      </c>
      <c r="HZ26" s="20">
        <v>234</v>
      </c>
      <c r="IA26" s="20">
        <v>235</v>
      </c>
      <c r="IB26" s="20">
        <v>236</v>
      </c>
      <c r="IC26" s="20">
        <v>237</v>
      </c>
      <c r="ID26" s="20">
        <v>238</v>
      </c>
      <c r="IE26" s="20">
        <v>239</v>
      </c>
      <c r="IF26" s="20">
        <v>240</v>
      </c>
      <c r="IG26" s="20">
        <v>241</v>
      </c>
      <c r="IH26" s="20">
        <v>242</v>
      </c>
      <c r="II26" s="20">
        <v>243</v>
      </c>
      <c r="IJ26" s="20">
        <v>244</v>
      </c>
      <c r="IK26" s="20">
        <v>245</v>
      </c>
      <c r="IL26" s="20">
        <v>246</v>
      </c>
      <c r="IM26" s="20">
        <v>247</v>
      </c>
      <c r="IN26" s="20">
        <v>248</v>
      </c>
      <c r="IO26" s="20">
        <v>249</v>
      </c>
      <c r="IP26" s="20">
        <v>250</v>
      </c>
      <c r="IQ26" s="20">
        <v>251</v>
      </c>
      <c r="IR26" s="20">
        <v>252</v>
      </c>
      <c r="IS26" s="20">
        <v>253</v>
      </c>
      <c r="IT26" s="20">
        <v>254</v>
      </c>
      <c r="IU26" s="20">
        <v>255</v>
      </c>
      <c r="IV26" s="20">
        <v>256</v>
      </c>
      <c r="IW26" s="20">
        <v>257</v>
      </c>
      <c r="IX26" s="20">
        <v>258</v>
      </c>
      <c r="IY26" s="20">
        <v>259</v>
      </c>
      <c r="IZ26" s="20">
        <v>260</v>
      </c>
      <c r="JA26" s="20">
        <v>261</v>
      </c>
      <c r="JB26" s="20">
        <v>262</v>
      </c>
    </row>
    <row r="27" spans="1:262" s="43" customFormat="1" ht="18.75" x14ac:dyDescent="0.25">
      <c r="A27" s="41"/>
      <c r="B27" s="44" t="s">
        <v>10</v>
      </c>
      <c r="C27" s="45"/>
      <c r="D27" s="40">
        <f>SUM(D28:D29)</f>
        <v>266</v>
      </c>
      <c r="E27" s="40">
        <f t="shared" ref="E27:BP27" si="0">SUM(E28:E29)</f>
        <v>71</v>
      </c>
      <c r="F27" s="40">
        <f t="shared" si="0"/>
        <v>0</v>
      </c>
      <c r="G27" s="40">
        <f t="shared" si="0"/>
        <v>92</v>
      </c>
      <c r="H27" s="40">
        <f t="shared" si="0"/>
        <v>0</v>
      </c>
      <c r="I27" s="40">
        <f t="shared" si="0"/>
        <v>26</v>
      </c>
      <c r="J27" s="40">
        <f t="shared" si="0"/>
        <v>0</v>
      </c>
      <c r="K27" s="40">
        <f t="shared" si="0"/>
        <v>0</v>
      </c>
      <c r="L27" s="40">
        <f t="shared" si="0"/>
        <v>0</v>
      </c>
      <c r="M27" s="40">
        <f t="shared" si="0"/>
        <v>0</v>
      </c>
      <c r="N27" s="40">
        <f t="shared" si="0"/>
        <v>0</v>
      </c>
      <c r="O27" s="40">
        <f t="shared" si="0"/>
        <v>0</v>
      </c>
      <c r="P27" s="40">
        <f t="shared" si="0"/>
        <v>0</v>
      </c>
      <c r="Q27" s="40">
        <f t="shared" si="0"/>
        <v>0</v>
      </c>
      <c r="R27" s="40">
        <f t="shared" si="0"/>
        <v>0</v>
      </c>
      <c r="S27" s="40">
        <f t="shared" si="0"/>
        <v>0</v>
      </c>
      <c r="T27" s="40">
        <f t="shared" si="0"/>
        <v>0</v>
      </c>
      <c r="U27" s="40">
        <f t="shared" si="0"/>
        <v>0</v>
      </c>
      <c r="V27" s="40">
        <f t="shared" si="0"/>
        <v>0</v>
      </c>
      <c r="W27" s="40">
        <f t="shared" si="0"/>
        <v>0</v>
      </c>
      <c r="X27" s="40">
        <f t="shared" si="0"/>
        <v>0</v>
      </c>
      <c r="Y27" s="40">
        <f t="shared" si="0"/>
        <v>0</v>
      </c>
      <c r="Z27" s="40">
        <f t="shared" si="0"/>
        <v>0</v>
      </c>
      <c r="AA27" s="40">
        <f t="shared" si="0"/>
        <v>0</v>
      </c>
      <c r="AB27" s="40">
        <f t="shared" si="0"/>
        <v>0</v>
      </c>
      <c r="AC27" s="40">
        <f t="shared" si="0"/>
        <v>0</v>
      </c>
      <c r="AD27" s="40">
        <f t="shared" si="0"/>
        <v>0</v>
      </c>
      <c r="AE27" s="40">
        <f t="shared" si="0"/>
        <v>0</v>
      </c>
      <c r="AF27" s="40">
        <f t="shared" si="0"/>
        <v>0</v>
      </c>
      <c r="AG27" s="40">
        <f t="shared" si="0"/>
        <v>0</v>
      </c>
      <c r="AH27" s="40">
        <f t="shared" si="0"/>
        <v>0</v>
      </c>
      <c r="AI27" s="40">
        <f t="shared" si="0"/>
        <v>0</v>
      </c>
      <c r="AJ27" s="40">
        <f t="shared" si="0"/>
        <v>0</v>
      </c>
      <c r="AK27" s="3">
        <f t="shared" si="0"/>
        <v>0</v>
      </c>
      <c r="AL27" s="3">
        <f t="shared" si="0"/>
        <v>0</v>
      </c>
      <c r="AM27" s="3">
        <f t="shared" si="0"/>
        <v>0</v>
      </c>
      <c r="AN27" s="3">
        <f t="shared" si="0"/>
        <v>0</v>
      </c>
      <c r="AO27" s="3">
        <f t="shared" si="0"/>
        <v>0</v>
      </c>
      <c r="AP27" s="3">
        <f t="shared" si="0"/>
        <v>0</v>
      </c>
      <c r="AQ27" s="3">
        <f t="shared" si="0"/>
        <v>0</v>
      </c>
      <c r="AR27" s="3">
        <f t="shared" si="0"/>
        <v>0</v>
      </c>
      <c r="AS27" s="3">
        <f t="shared" si="0"/>
        <v>0</v>
      </c>
      <c r="AT27" s="3">
        <f t="shared" si="0"/>
        <v>0</v>
      </c>
      <c r="AU27" s="40">
        <f t="shared" si="0"/>
        <v>0</v>
      </c>
      <c r="AV27" s="40">
        <f t="shared" si="0"/>
        <v>0</v>
      </c>
      <c r="AW27" s="40">
        <f t="shared" si="0"/>
        <v>0</v>
      </c>
      <c r="AX27" s="40">
        <f t="shared" si="0"/>
        <v>0</v>
      </c>
      <c r="AY27" s="40">
        <f t="shared" si="0"/>
        <v>0</v>
      </c>
      <c r="AZ27" s="40">
        <f t="shared" si="0"/>
        <v>0</v>
      </c>
      <c r="BA27" s="40">
        <f t="shared" si="0"/>
        <v>0</v>
      </c>
      <c r="BB27" s="40">
        <f t="shared" si="0"/>
        <v>0</v>
      </c>
      <c r="BC27" s="40">
        <f t="shared" si="0"/>
        <v>0</v>
      </c>
      <c r="BD27" s="40">
        <f t="shared" si="0"/>
        <v>0</v>
      </c>
      <c r="BE27" s="40">
        <f t="shared" si="0"/>
        <v>0</v>
      </c>
      <c r="BF27" s="40">
        <f t="shared" si="0"/>
        <v>0</v>
      </c>
      <c r="BG27" s="40">
        <f t="shared" si="0"/>
        <v>0</v>
      </c>
      <c r="BH27" s="40">
        <f t="shared" si="0"/>
        <v>0</v>
      </c>
      <c r="BI27" s="40">
        <f t="shared" si="0"/>
        <v>0</v>
      </c>
      <c r="BJ27" s="40">
        <f t="shared" si="0"/>
        <v>0</v>
      </c>
      <c r="BK27" s="40">
        <f t="shared" si="0"/>
        <v>0</v>
      </c>
      <c r="BL27" s="3">
        <f t="shared" si="0"/>
        <v>0</v>
      </c>
      <c r="BM27" s="3">
        <f t="shared" si="0"/>
        <v>0</v>
      </c>
      <c r="BN27" s="3">
        <f t="shared" si="0"/>
        <v>0</v>
      </c>
      <c r="BO27" s="3">
        <f t="shared" si="0"/>
        <v>0</v>
      </c>
      <c r="BP27" s="40">
        <f t="shared" si="0"/>
        <v>0</v>
      </c>
      <c r="BQ27" s="42">
        <f t="shared" ref="BQ27:BW27" si="1">SUM(BQ28:BQ29)</f>
        <v>50</v>
      </c>
      <c r="BR27" s="42">
        <f t="shared" si="1"/>
        <v>0</v>
      </c>
      <c r="BS27" s="42">
        <f t="shared" si="1"/>
        <v>0</v>
      </c>
      <c r="BT27" s="42">
        <f t="shared" si="1"/>
        <v>0</v>
      </c>
      <c r="BU27" s="42">
        <f t="shared" si="1"/>
        <v>0</v>
      </c>
      <c r="BV27" s="42">
        <f t="shared" si="1"/>
        <v>0</v>
      </c>
      <c r="BW27" s="42">
        <f t="shared" si="1"/>
        <v>0</v>
      </c>
      <c r="BX27" s="42">
        <f t="shared" ref="BX27:EI27" si="2">SUM(BX28:BX29)</f>
        <v>0</v>
      </c>
      <c r="BY27" s="42">
        <f t="shared" si="2"/>
        <v>0</v>
      </c>
      <c r="BZ27" s="42">
        <f t="shared" si="2"/>
        <v>0</v>
      </c>
      <c r="CA27" s="42">
        <f t="shared" si="2"/>
        <v>0</v>
      </c>
      <c r="CB27" s="42">
        <f t="shared" si="2"/>
        <v>0</v>
      </c>
      <c r="CC27" s="42">
        <f t="shared" si="2"/>
        <v>0</v>
      </c>
      <c r="CD27" s="42">
        <f t="shared" si="2"/>
        <v>0</v>
      </c>
      <c r="CE27" s="42">
        <f t="shared" si="2"/>
        <v>0</v>
      </c>
      <c r="CF27" s="42">
        <f t="shared" si="2"/>
        <v>0</v>
      </c>
      <c r="CG27" s="42">
        <f t="shared" si="2"/>
        <v>0</v>
      </c>
      <c r="CH27" s="42">
        <f t="shared" si="2"/>
        <v>0</v>
      </c>
      <c r="CI27" s="42">
        <f t="shared" si="2"/>
        <v>0</v>
      </c>
      <c r="CJ27" s="42">
        <f t="shared" si="2"/>
        <v>0</v>
      </c>
      <c r="CK27" s="42">
        <f t="shared" si="2"/>
        <v>0</v>
      </c>
      <c r="CL27" s="42">
        <f t="shared" si="2"/>
        <v>0</v>
      </c>
      <c r="CM27" s="42">
        <f t="shared" si="2"/>
        <v>0</v>
      </c>
      <c r="CN27" s="42">
        <f t="shared" si="2"/>
        <v>0</v>
      </c>
      <c r="CO27" s="42">
        <f t="shared" si="2"/>
        <v>0</v>
      </c>
      <c r="CP27" s="42">
        <f t="shared" si="2"/>
        <v>0</v>
      </c>
      <c r="CQ27" s="42">
        <f t="shared" si="2"/>
        <v>0</v>
      </c>
      <c r="CR27" s="42">
        <f t="shared" si="2"/>
        <v>0</v>
      </c>
      <c r="CS27" s="42">
        <f t="shared" si="2"/>
        <v>0</v>
      </c>
      <c r="CT27" s="42">
        <f t="shared" si="2"/>
        <v>0</v>
      </c>
      <c r="CU27" s="42">
        <f t="shared" si="2"/>
        <v>0</v>
      </c>
      <c r="CV27" s="42">
        <f t="shared" si="2"/>
        <v>0</v>
      </c>
      <c r="CW27" s="42">
        <f t="shared" si="2"/>
        <v>0</v>
      </c>
      <c r="CX27" s="42">
        <f t="shared" si="2"/>
        <v>0</v>
      </c>
      <c r="CY27" s="42">
        <f t="shared" si="2"/>
        <v>0</v>
      </c>
      <c r="CZ27" s="42">
        <f t="shared" si="2"/>
        <v>0</v>
      </c>
      <c r="DA27" s="42">
        <f t="shared" si="2"/>
        <v>0</v>
      </c>
      <c r="DB27" s="42">
        <f t="shared" si="2"/>
        <v>0</v>
      </c>
      <c r="DC27" s="42">
        <f t="shared" si="2"/>
        <v>0</v>
      </c>
      <c r="DD27" s="42">
        <f t="shared" si="2"/>
        <v>0</v>
      </c>
      <c r="DE27" s="42">
        <f t="shared" si="2"/>
        <v>0</v>
      </c>
      <c r="DF27" s="42">
        <f t="shared" si="2"/>
        <v>0</v>
      </c>
      <c r="DG27" s="42">
        <f t="shared" si="2"/>
        <v>0</v>
      </c>
      <c r="DH27" s="42">
        <f t="shared" si="2"/>
        <v>0</v>
      </c>
      <c r="DI27" s="42">
        <f t="shared" si="2"/>
        <v>0</v>
      </c>
      <c r="DJ27" s="42">
        <f t="shared" si="2"/>
        <v>0</v>
      </c>
      <c r="DK27" s="42">
        <f t="shared" si="2"/>
        <v>0</v>
      </c>
      <c r="DL27" s="42">
        <f t="shared" si="2"/>
        <v>0</v>
      </c>
      <c r="DM27" s="42">
        <f t="shared" si="2"/>
        <v>0</v>
      </c>
      <c r="DN27" s="42">
        <f t="shared" si="2"/>
        <v>0</v>
      </c>
      <c r="DO27" s="42">
        <f t="shared" si="2"/>
        <v>0</v>
      </c>
      <c r="DP27" s="42">
        <f t="shared" si="2"/>
        <v>0</v>
      </c>
      <c r="DQ27" s="42">
        <f t="shared" si="2"/>
        <v>0</v>
      </c>
      <c r="DR27" s="42">
        <f t="shared" si="2"/>
        <v>0</v>
      </c>
      <c r="DS27" s="42">
        <f t="shared" si="2"/>
        <v>0</v>
      </c>
      <c r="DT27" s="42">
        <f t="shared" si="2"/>
        <v>0</v>
      </c>
      <c r="DU27" s="42">
        <f t="shared" si="2"/>
        <v>0</v>
      </c>
      <c r="DV27" s="42">
        <f t="shared" si="2"/>
        <v>0</v>
      </c>
      <c r="DW27" s="42">
        <f t="shared" si="2"/>
        <v>0</v>
      </c>
      <c r="DX27" s="42">
        <f t="shared" si="2"/>
        <v>0</v>
      </c>
      <c r="DY27" s="42">
        <f t="shared" si="2"/>
        <v>27</v>
      </c>
      <c r="DZ27" s="42">
        <f t="shared" si="2"/>
        <v>0</v>
      </c>
      <c r="EA27" s="42">
        <f t="shared" si="2"/>
        <v>0</v>
      </c>
      <c r="EB27" s="42">
        <f t="shared" si="2"/>
        <v>0</v>
      </c>
      <c r="EC27" s="42">
        <f t="shared" si="2"/>
        <v>0</v>
      </c>
      <c r="ED27" s="42">
        <f t="shared" si="2"/>
        <v>0</v>
      </c>
      <c r="EE27" s="42">
        <f t="shared" si="2"/>
        <v>0</v>
      </c>
      <c r="EF27" s="42">
        <f t="shared" si="2"/>
        <v>0</v>
      </c>
      <c r="EG27" s="42">
        <f t="shared" si="2"/>
        <v>0</v>
      </c>
      <c r="EH27" s="42">
        <f t="shared" si="2"/>
        <v>0</v>
      </c>
      <c r="EI27" s="42">
        <f t="shared" si="2"/>
        <v>0</v>
      </c>
      <c r="EJ27" s="42">
        <f t="shared" ref="EJ27:GU27" si="3">SUM(EJ28:EJ29)</f>
        <v>0</v>
      </c>
      <c r="EK27" s="42">
        <f t="shared" si="3"/>
        <v>0</v>
      </c>
      <c r="EL27" s="42">
        <f t="shared" si="3"/>
        <v>0</v>
      </c>
      <c r="EM27" s="42">
        <f t="shared" si="3"/>
        <v>0</v>
      </c>
      <c r="EN27" s="42">
        <f t="shared" si="3"/>
        <v>0</v>
      </c>
      <c r="EO27" s="42">
        <f t="shared" si="3"/>
        <v>0</v>
      </c>
      <c r="EP27" s="42">
        <f t="shared" si="3"/>
        <v>0</v>
      </c>
      <c r="EQ27" s="42">
        <f t="shared" si="3"/>
        <v>0</v>
      </c>
      <c r="ER27" s="42">
        <f t="shared" si="3"/>
        <v>0</v>
      </c>
      <c r="ES27" s="42">
        <f t="shared" si="3"/>
        <v>0</v>
      </c>
      <c r="ET27" s="42">
        <f t="shared" si="3"/>
        <v>0</v>
      </c>
      <c r="EU27" s="42">
        <f t="shared" si="3"/>
        <v>0</v>
      </c>
      <c r="EV27" s="42">
        <f t="shared" si="3"/>
        <v>0</v>
      </c>
      <c r="EW27" s="42">
        <f t="shared" si="3"/>
        <v>0</v>
      </c>
      <c r="EX27" s="42">
        <f t="shared" si="3"/>
        <v>0</v>
      </c>
      <c r="EY27" s="42">
        <f t="shared" si="3"/>
        <v>0</v>
      </c>
      <c r="EZ27" s="42">
        <f t="shared" si="3"/>
        <v>0</v>
      </c>
      <c r="FA27" s="42">
        <f t="shared" si="3"/>
        <v>0</v>
      </c>
      <c r="FB27" s="42">
        <f t="shared" si="3"/>
        <v>0</v>
      </c>
      <c r="FC27" s="42">
        <f t="shared" si="3"/>
        <v>0</v>
      </c>
      <c r="FD27" s="42">
        <f t="shared" si="3"/>
        <v>0</v>
      </c>
      <c r="FE27" s="42">
        <f t="shared" si="3"/>
        <v>0</v>
      </c>
      <c r="FF27" s="42">
        <f t="shared" si="3"/>
        <v>0</v>
      </c>
      <c r="FG27" s="42">
        <f t="shared" si="3"/>
        <v>0</v>
      </c>
      <c r="FH27" s="42">
        <f t="shared" si="3"/>
        <v>0</v>
      </c>
      <c r="FI27" s="42">
        <f t="shared" si="3"/>
        <v>0</v>
      </c>
      <c r="FJ27" s="42">
        <f t="shared" si="3"/>
        <v>0</v>
      </c>
      <c r="FK27" s="42">
        <f t="shared" si="3"/>
        <v>0</v>
      </c>
      <c r="FL27" s="42">
        <f t="shared" si="3"/>
        <v>0</v>
      </c>
      <c r="FM27" s="42">
        <f t="shared" si="3"/>
        <v>0</v>
      </c>
      <c r="FN27" s="42">
        <f t="shared" si="3"/>
        <v>0</v>
      </c>
      <c r="FO27" s="42">
        <f t="shared" si="3"/>
        <v>0</v>
      </c>
      <c r="FP27" s="42">
        <f t="shared" si="3"/>
        <v>0</v>
      </c>
      <c r="FQ27" s="42">
        <f t="shared" si="3"/>
        <v>0</v>
      </c>
      <c r="FR27" s="42">
        <f t="shared" si="3"/>
        <v>0</v>
      </c>
      <c r="FS27" s="42">
        <f t="shared" si="3"/>
        <v>0</v>
      </c>
      <c r="FT27" s="42">
        <f t="shared" si="3"/>
        <v>0</v>
      </c>
      <c r="FU27" s="42">
        <f t="shared" si="3"/>
        <v>0</v>
      </c>
      <c r="FV27" s="42">
        <f t="shared" si="3"/>
        <v>0</v>
      </c>
      <c r="FW27" s="42">
        <f t="shared" si="3"/>
        <v>0</v>
      </c>
      <c r="FX27" s="42">
        <f t="shared" si="3"/>
        <v>0</v>
      </c>
      <c r="FY27" s="42">
        <f t="shared" si="3"/>
        <v>0</v>
      </c>
      <c r="FZ27" s="42">
        <f t="shared" si="3"/>
        <v>0</v>
      </c>
      <c r="GA27" s="42">
        <f t="shared" si="3"/>
        <v>0</v>
      </c>
      <c r="GB27" s="42">
        <f t="shared" si="3"/>
        <v>0</v>
      </c>
      <c r="GC27" s="42">
        <f t="shared" si="3"/>
        <v>0</v>
      </c>
      <c r="GD27" s="42">
        <f t="shared" si="3"/>
        <v>0</v>
      </c>
      <c r="GE27" s="42">
        <f t="shared" si="3"/>
        <v>0</v>
      </c>
      <c r="GF27" s="42">
        <f t="shared" si="3"/>
        <v>0</v>
      </c>
      <c r="GG27" s="42">
        <f t="shared" si="3"/>
        <v>0</v>
      </c>
      <c r="GH27" s="42">
        <f t="shared" si="3"/>
        <v>0</v>
      </c>
      <c r="GI27" s="42">
        <f t="shared" si="3"/>
        <v>0</v>
      </c>
      <c r="GJ27" s="42">
        <f t="shared" si="3"/>
        <v>0</v>
      </c>
      <c r="GK27" s="42">
        <f t="shared" si="3"/>
        <v>0</v>
      </c>
      <c r="GL27" s="42">
        <f t="shared" si="3"/>
        <v>0</v>
      </c>
      <c r="GM27" s="42">
        <f t="shared" si="3"/>
        <v>0</v>
      </c>
      <c r="GN27" s="42">
        <f t="shared" si="3"/>
        <v>0</v>
      </c>
      <c r="GO27" s="42">
        <f t="shared" si="3"/>
        <v>0</v>
      </c>
      <c r="GP27" s="42">
        <f t="shared" si="3"/>
        <v>0</v>
      </c>
      <c r="GQ27" s="42">
        <f t="shared" si="3"/>
        <v>0</v>
      </c>
      <c r="GR27" s="42">
        <f t="shared" si="3"/>
        <v>0</v>
      </c>
      <c r="GS27" s="42">
        <f t="shared" si="3"/>
        <v>0</v>
      </c>
      <c r="GT27" s="42">
        <f t="shared" si="3"/>
        <v>0</v>
      </c>
      <c r="GU27" s="42">
        <f t="shared" si="3"/>
        <v>0</v>
      </c>
      <c r="GV27" s="42">
        <f t="shared" ref="GV27:IS27" si="4">SUM(GV28:GV29)</f>
        <v>0</v>
      </c>
      <c r="GW27" s="42">
        <f t="shared" si="4"/>
        <v>0</v>
      </c>
      <c r="GX27" s="42">
        <f t="shared" si="4"/>
        <v>0</v>
      </c>
      <c r="GY27" s="42">
        <f t="shared" si="4"/>
        <v>0</v>
      </c>
      <c r="GZ27" s="42">
        <f t="shared" si="4"/>
        <v>0</v>
      </c>
      <c r="HA27" s="42">
        <f t="shared" si="4"/>
        <v>0</v>
      </c>
      <c r="HB27" s="42">
        <f t="shared" si="4"/>
        <v>0</v>
      </c>
      <c r="HC27" s="42">
        <f t="shared" si="4"/>
        <v>0</v>
      </c>
      <c r="HD27" s="42">
        <f t="shared" si="4"/>
        <v>0</v>
      </c>
      <c r="HE27" s="42">
        <f t="shared" si="4"/>
        <v>0</v>
      </c>
      <c r="HF27" s="42">
        <f t="shared" si="4"/>
        <v>0</v>
      </c>
      <c r="HG27" s="42">
        <f t="shared" si="4"/>
        <v>0</v>
      </c>
      <c r="HH27" s="42">
        <f t="shared" si="4"/>
        <v>0</v>
      </c>
      <c r="HI27" s="42">
        <f t="shared" si="4"/>
        <v>0</v>
      </c>
      <c r="HJ27" s="42">
        <f t="shared" si="4"/>
        <v>190</v>
      </c>
      <c r="HK27" s="42">
        <f t="shared" si="4"/>
        <v>72</v>
      </c>
      <c r="HL27" s="42">
        <f t="shared" si="4"/>
        <v>0</v>
      </c>
      <c r="HM27" s="42">
        <f t="shared" si="4"/>
        <v>0</v>
      </c>
      <c r="HN27" s="42">
        <f t="shared" si="4"/>
        <v>0</v>
      </c>
      <c r="HO27" s="42">
        <f t="shared" si="4"/>
        <v>0</v>
      </c>
      <c r="HP27" s="42">
        <f t="shared" si="4"/>
        <v>0</v>
      </c>
      <c r="HQ27" s="42">
        <f t="shared" si="4"/>
        <v>0</v>
      </c>
      <c r="HR27" s="42">
        <f t="shared" si="4"/>
        <v>0</v>
      </c>
      <c r="HS27" s="42">
        <f t="shared" si="4"/>
        <v>0</v>
      </c>
      <c r="HT27" s="42">
        <f t="shared" si="4"/>
        <v>0</v>
      </c>
      <c r="HU27" s="42">
        <f t="shared" si="4"/>
        <v>0</v>
      </c>
      <c r="HV27" s="42">
        <f t="shared" si="4"/>
        <v>90</v>
      </c>
      <c r="HW27" s="42">
        <f t="shared" si="4"/>
        <v>0</v>
      </c>
      <c r="HX27" s="42">
        <f t="shared" si="4"/>
        <v>0</v>
      </c>
      <c r="HY27" s="42">
        <f t="shared" si="4"/>
        <v>28</v>
      </c>
      <c r="HZ27" s="42">
        <f t="shared" si="4"/>
        <v>0</v>
      </c>
      <c r="IA27" s="42">
        <f t="shared" si="4"/>
        <v>0</v>
      </c>
      <c r="IB27" s="42">
        <f t="shared" si="4"/>
        <v>189</v>
      </c>
      <c r="IC27" s="42">
        <f t="shared" si="4"/>
        <v>71</v>
      </c>
      <c r="ID27" s="42">
        <f t="shared" si="4"/>
        <v>0</v>
      </c>
      <c r="IE27" s="42">
        <f t="shared" si="4"/>
        <v>0</v>
      </c>
      <c r="IF27" s="42">
        <f t="shared" si="4"/>
        <v>0</v>
      </c>
      <c r="IG27" s="42">
        <f t="shared" si="4"/>
        <v>0</v>
      </c>
      <c r="IH27" s="42">
        <f t="shared" si="4"/>
        <v>0</v>
      </c>
      <c r="II27" s="42">
        <f t="shared" si="4"/>
        <v>0</v>
      </c>
      <c r="IJ27" s="42">
        <f t="shared" si="4"/>
        <v>0</v>
      </c>
      <c r="IK27" s="42">
        <f t="shared" si="4"/>
        <v>0</v>
      </c>
      <c r="IL27" s="42">
        <f t="shared" si="4"/>
        <v>0</v>
      </c>
      <c r="IM27" s="42">
        <f t="shared" si="4"/>
        <v>0</v>
      </c>
      <c r="IN27" s="42">
        <f t="shared" si="4"/>
        <v>92</v>
      </c>
      <c r="IO27" s="42">
        <f t="shared" si="4"/>
        <v>0</v>
      </c>
      <c r="IP27" s="42">
        <f t="shared" si="4"/>
        <v>0</v>
      </c>
      <c r="IQ27" s="42">
        <f t="shared" si="4"/>
        <v>26</v>
      </c>
      <c r="IR27" s="42">
        <f t="shared" si="4"/>
        <v>0</v>
      </c>
      <c r="IS27" s="42">
        <f t="shared" si="4"/>
        <v>0</v>
      </c>
      <c r="IT27" s="46">
        <v>242</v>
      </c>
      <c r="IU27" s="46">
        <v>0</v>
      </c>
      <c r="IV27" s="46">
        <v>20679</v>
      </c>
      <c r="IW27" s="46">
        <v>16424</v>
      </c>
      <c r="IX27" s="46">
        <v>16424</v>
      </c>
      <c r="IY27" s="46">
        <v>2965</v>
      </c>
      <c r="IZ27" s="46">
        <v>4255</v>
      </c>
      <c r="JA27" s="46">
        <v>4255</v>
      </c>
      <c r="JB27" s="46">
        <v>1254</v>
      </c>
    </row>
    <row r="28" spans="1:262" s="6" customFormat="1" ht="18.75" x14ac:dyDescent="0.25">
      <c r="A28" s="7">
        <v>1</v>
      </c>
      <c r="B28" s="5" t="s">
        <v>76</v>
      </c>
      <c r="C28" s="7" t="s">
        <v>54</v>
      </c>
      <c r="D28" s="4">
        <f>SUM(E28:HI28)-AJ28-AP28-AS28-BK28-BN28-AK28-AM28-AN28-AQ28-AT28-BL28-BO28</f>
        <v>148</v>
      </c>
      <c r="E28" s="22">
        <v>71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/>
      <c r="AL28" s="22">
        <v>0</v>
      </c>
      <c r="AM28" s="22">
        <v>0</v>
      </c>
      <c r="AN28" s="22"/>
      <c r="AO28" s="22">
        <v>0</v>
      </c>
      <c r="AP28" s="22">
        <v>0</v>
      </c>
      <c r="AQ28" s="22"/>
      <c r="AR28" s="22">
        <v>0</v>
      </c>
      <c r="AS28" s="22">
        <v>0</v>
      </c>
      <c r="AT28" s="22"/>
      <c r="AU28" s="22">
        <v>0</v>
      </c>
      <c r="AV28" s="22">
        <v>0</v>
      </c>
      <c r="AW28" s="20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/>
      <c r="BM28" s="22">
        <v>0</v>
      </c>
      <c r="BN28" s="22">
        <v>0</v>
      </c>
      <c r="BO28" s="22"/>
      <c r="BP28" s="22">
        <v>0</v>
      </c>
      <c r="BQ28" s="22">
        <v>50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2">
        <v>0</v>
      </c>
      <c r="BY28" s="22">
        <v>0</v>
      </c>
      <c r="BZ28" s="22">
        <v>0</v>
      </c>
      <c r="CA28" s="22">
        <v>0</v>
      </c>
      <c r="CB28" s="22">
        <v>0</v>
      </c>
      <c r="CC28" s="22">
        <v>0</v>
      </c>
      <c r="CD28" s="22">
        <v>0</v>
      </c>
      <c r="CE28" s="22">
        <v>0</v>
      </c>
      <c r="CF28" s="22">
        <v>0</v>
      </c>
      <c r="CG28" s="22">
        <v>0</v>
      </c>
      <c r="CH28" s="22">
        <v>0</v>
      </c>
      <c r="CI28" s="22">
        <v>0</v>
      </c>
      <c r="CJ28" s="22">
        <v>0</v>
      </c>
      <c r="CK28" s="22">
        <v>0</v>
      </c>
      <c r="CL28" s="22">
        <v>0</v>
      </c>
      <c r="CM28" s="22">
        <v>0</v>
      </c>
      <c r="CN28" s="22">
        <v>0</v>
      </c>
      <c r="CO28" s="22">
        <v>0</v>
      </c>
      <c r="CP28" s="22">
        <v>0</v>
      </c>
      <c r="CQ28" s="22">
        <v>0</v>
      </c>
      <c r="CR28" s="22">
        <v>0</v>
      </c>
      <c r="CS28" s="22">
        <v>0</v>
      </c>
      <c r="CT28" s="22">
        <v>0</v>
      </c>
      <c r="CU28" s="22">
        <v>0</v>
      </c>
      <c r="CV28" s="22">
        <v>0</v>
      </c>
      <c r="CW28" s="22">
        <v>0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2">
        <v>0</v>
      </c>
      <c r="DF28" s="22">
        <v>0</v>
      </c>
      <c r="DG28" s="22">
        <v>0</v>
      </c>
      <c r="DH28" s="22">
        <v>0</v>
      </c>
      <c r="DI28" s="22">
        <v>0</v>
      </c>
      <c r="DJ28" s="22">
        <v>0</v>
      </c>
      <c r="DK28" s="22">
        <v>0</v>
      </c>
      <c r="DL28" s="22">
        <v>0</v>
      </c>
      <c r="DM28" s="22">
        <v>0</v>
      </c>
      <c r="DN28" s="22">
        <v>0</v>
      </c>
      <c r="DO28" s="22">
        <v>0</v>
      </c>
      <c r="DP28" s="22">
        <v>0</v>
      </c>
      <c r="DQ28" s="22">
        <v>0</v>
      </c>
      <c r="DR28" s="22">
        <v>0</v>
      </c>
      <c r="DS28" s="22">
        <v>0</v>
      </c>
      <c r="DT28" s="22">
        <v>0</v>
      </c>
      <c r="DU28" s="22">
        <v>0</v>
      </c>
      <c r="DV28" s="22">
        <v>0</v>
      </c>
      <c r="DW28" s="22">
        <v>0</v>
      </c>
      <c r="DX28" s="22">
        <v>0</v>
      </c>
      <c r="DY28" s="22">
        <v>27</v>
      </c>
      <c r="DZ28" s="22">
        <v>0</v>
      </c>
      <c r="EA28" s="22">
        <v>0</v>
      </c>
      <c r="EB28" s="22">
        <v>0</v>
      </c>
      <c r="EC28" s="22">
        <v>0</v>
      </c>
      <c r="ED28" s="22">
        <v>0</v>
      </c>
      <c r="EE28" s="22">
        <v>0</v>
      </c>
      <c r="EF28" s="22">
        <v>0</v>
      </c>
      <c r="EG28" s="22">
        <v>0</v>
      </c>
      <c r="EH28" s="22">
        <v>0</v>
      </c>
      <c r="EI28" s="22">
        <v>0</v>
      </c>
      <c r="EJ28" s="22">
        <v>0</v>
      </c>
      <c r="EK28" s="22">
        <v>0</v>
      </c>
      <c r="EL28" s="22">
        <v>0</v>
      </c>
      <c r="EM28" s="22">
        <v>0</v>
      </c>
      <c r="EN28" s="22">
        <v>0</v>
      </c>
      <c r="EO28" s="22">
        <v>0</v>
      </c>
      <c r="EP28" s="22">
        <v>0</v>
      </c>
      <c r="EQ28" s="22">
        <v>0</v>
      </c>
      <c r="ER28" s="22">
        <v>0</v>
      </c>
      <c r="ES28" s="22">
        <v>0</v>
      </c>
      <c r="ET28" s="22">
        <v>0</v>
      </c>
      <c r="EU28" s="22">
        <v>0</v>
      </c>
      <c r="EV28" s="22">
        <v>0</v>
      </c>
      <c r="EW28" s="22">
        <v>0</v>
      </c>
      <c r="EX28" s="22">
        <v>0</v>
      </c>
      <c r="EY28" s="22">
        <v>0</v>
      </c>
      <c r="EZ28" s="22">
        <v>0</v>
      </c>
      <c r="FA28" s="22">
        <v>0</v>
      </c>
      <c r="FB28" s="22">
        <v>0</v>
      </c>
      <c r="FC28" s="22">
        <v>0</v>
      </c>
      <c r="FD28" s="22">
        <v>0</v>
      </c>
      <c r="FE28" s="22">
        <v>0</v>
      </c>
      <c r="FF28" s="22">
        <v>0</v>
      </c>
      <c r="FG28" s="22">
        <v>0</v>
      </c>
      <c r="FH28" s="22">
        <v>0</v>
      </c>
      <c r="FI28" s="22">
        <v>0</v>
      </c>
      <c r="FJ28" s="22">
        <v>0</v>
      </c>
      <c r="FK28" s="22">
        <v>0</v>
      </c>
      <c r="FL28" s="22">
        <v>0</v>
      </c>
      <c r="FM28" s="22">
        <v>0</v>
      </c>
      <c r="FN28" s="22">
        <v>0</v>
      </c>
      <c r="FO28" s="22">
        <v>0</v>
      </c>
      <c r="FP28" s="22">
        <v>0</v>
      </c>
      <c r="FQ28" s="22">
        <v>0</v>
      </c>
      <c r="FR28" s="22">
        <v>0</v>
      </c>
      <c r="FS28" s="22">
        <v>0</v>
      </c>
      <c r="FT28" s="22">
        <v>0</v>
      </c>
      <c r="FU28" s="22">
        <v>0</v>
      </c>
      <c r="FV28" s="22">
        <v>0</v>
      </c>
      <c r="FW28" s="22">
        <v>0</v>
      </c>
      <c r="FX28" s="22">
        <v>0</v>
      </c>
      <c r="FY28" s="22">
        <v>0</v>
      </c>
      <c r="FZ28" s="22">
        <v>0</v>
      </c>
      <c r="GA28" s="22">
        <v>0</v>
      </c>
      <c r="GB28" s="22">
        <v>0</v>
      </c>
      <c r="GC28" s="22">
        <v>0</v>
      </c>
      <c r="GD28" s="22">
        <v>0</v>
      </c>
      <c r="GE28" s="22">
        <v>0</v>
      </c>
      <c r="GF28" s="22">
        <v>0</v>
      </c>
      <c r="GG28" s="22">
        <v>0</v>
      </c>
      <c r="GH28" s="22">
        <v>0</v>
      </c>
      <c r="GI28" s="22">
        <v>0</v>
      </c>
      <c r="GJ28" s="22">
        <v>0</v>
      </c>
      <c r="GK28" s="22">
        <v>0</v>
      </c>
      <c r="GL28" s="22">
        <v>0</v>
      </c>
      <c r="GM28" s="22">
        <v>0</v>
      </c>
      <c r="GN28" s="22">
        <v>0</v>
      </c>
      <c r="GO28" s="22">
        <v>0</v>
      </c>
      <c r="GP28" s="22">
        <v>0</v>
      </c>
      <c r="GQ28" s="22">
        <v>0</v>
      </c>
      <c r="GR28" s="22">
        <v>0</v>
      </c>
      <c r="GS28" s="22">
        <v>0</v>
      </c>
      <c r="GT28" s="22">
        <v>0</v>
      </c>
      <c r="GU28" s="22">
        <v>0</v>
      </c>
      <c r="GV28" s="22">
        <v>0</v>
      </c>
      <c r="GW28" s="22">
        <v>0</v>
      </c>
      <c r="GX28" s="22">
        <v>0</v>
      </c>
      <c r="GY28" s="22">
        <v>0</v>
      </c>
      <c r="GZ28" s="22">
        <v>0</v>
      </c>
      <c r="HA28" s="22">
        <v>0</v>
      </c>
      <c r="HB28" s="22">
        <v>0</v>
      </c>
      <c r="HC28" s="22">
        <v>0</v>
      </c>
      <c r="HD28" s="22">
        <v>0</v>
      </c>
      <c r="HE28" s="22">
        <v>0</v>
      </c>
      <c r="HF28" s="22">
        <v>0</v>
      </c>
      <c r="HG28" s="22">
        <v>0</v>
      </c>
      <c r="HH28" s="22">
        <v>0</v>
      </c>
      <c r="HI28" s="22">
        <v>0</v>
      </c>
      <c r="HJ28" s="35">
        <f t="shared" ref="HJ28:HJ29" si="5">SUM(HK28:IA28)</f>
        <v>72</v>
      </c>
      <c r="HK28" s="35">
        <v>72</v>
      </c>
      <c r="HL28" s="35">
        <v>0</v>
      </c>
      <c r="HM28" s="35">
        <v>0</v>
      </c>
      <c r="HN28" s="35">
        <v>0</v>
      </c>
      <c r="HO28" s="35">
        <v>0</v>
      </c>
      <c r="HP28" s="35">
        <v>0</v>
      </c>
      <c r="HQ28" s="35">
        <v>0</v>
      </c>
      <c r="HR28" s="35">
        <v>0</v>
      </c>
      <c r="HS28" s="35">
        <v>0</v>
      </c>
      <c r="HT28" s="35">
        <v>0</v>
      </c>
      <c r="HU28" s="35">
        <v>0</v>
      </c>
      <c r="HV28" s="35">
        <v>0</v>
      </c>
      <c r="HW28" s="35">
        <v>0</v>
      </c>
      <c r="HX28" s="35">
        <v>0</v>
      </c>
      <c r="HY28" s="35">
        <v>0</v>
      </c>
      <c r="HZ28" s="35">
        <v>0</v>
      </c>
      <c r="IA28" s="35">
        <v>0</v>
      </c>
      <c r="IB28" s="35">
        <f t="shared" ref="IB28:IB29" si="6">SUM(IC28:IS28)</f>
        <v>71</v>
      </c>
      <c r="IC28" s="35">
        <v>71</v>
      </c>
      <c r="ID28" s="35">
        <v>0</v>
      </c>
      <c r="IE28" s="35">
        <v>0</v>
      </c>
      <c r="IF28" s="35">
        <v>0</v>
      </c>
      <c r="IG28" s="35">
        <v>0</v>
      </c>
      <c r="IH28" s="35">
        <v>0</v>
      </c>
      <c r="II28" s="35">
        <v>0</v>
      </c>
      <c r="IJ28" s="35">
        <v>0</v>
      </c>
      <c r="IK28" s="35">
        <v>0</v>
      </c>
      <c r="IL28" s="35">
        <v>0</v>
      </c>
      <c r="IM28" s="35">
        <v>0</v>
      </c>
      <c r="IN28" s="35">
        <v>0</v>
      </c>
      <c r="IO28" s="35">
        <v>0</v>
      </c>
      <c r="IP28" s="35">
        <v>0</v>
      </c>
      <c r="IQ28" s="35">
        <v>0</v>
      </c>
      <c r="IR28" s="35">
        <v>0</v>
      </c>
      <c r="IS28" s="35">
        <v>0</v>
      </c>
      <c r="IT28" s="36">
        <v>122</v>
      </c>
      <c r="IU28" s="36">
        <v>50</v>
      </c>
      <c r="IV28" s="34">
        <v>9298</v>
      </c>
      <c r="IW28" s="52">
        <v>7308</v>
      </c>
      <c r="IX28" s="30">
        <v>7308</v>
      </c>
      <c r="IY28" s="30">
        <v>2965</v>
      </c>
      <c r="IZ28" s="52">
        <v>1990</v>
      </c>
      <c r="JA28" s="30">
        <v>1990</v>
      </c>
      <c r="JB28" s="30">
        <v>1254</v>
      </c>
    </row>
    <row r="29" spans="1:262" s="6" customFormat="1" ht="18.75" customHeight="1" x14ac:dyDescent="0.25">
      <c r="A29" s="7">
        <v>2</v>
      </c>
      <c r="B29" s="5" t="s">
        <v>77</v>
      </c>
      <c r="C29" s="7" t="s">
        <v>54</v>
      </c>
      <c r="D29" s="4">
        <f>SUM(E29:HI29)-AJ29-AP29-AS29-BK29-BN29-AK29-AM29-AN29-AQ29-AT29-BL29-BO29</f>
        <v>118</v>
      </c>
      <c r="E29" s="22">
        <v>0</v>
      </c>
      <c r="F29" s="22">
        <v>0</v>
      </c>
      <c r="G29" s="22">
        <v>92</v>
      </c>
      <c r="H29" s="22">
        <v>0</v>
      </c>
      <c r="I29" s="22">
        <v>26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/>
      <c r="AL29" s="22">
        <v>0</v>
      </c>
      <c r="AM29" s="22">
        <v>0</v>
      </c>
      <c r="AN29" s="22"/>
      <c r="AO29" s="22">
        <v>0</v>
      </c>
      <c r="AP29" s="22">
        <v>0</v>
      </c>
      <c r="AQ29" s="22"/>
      <c r="AR29" s="22">
        <v>0</v>
      </c>
      <c r="AS29" s="22">
        <v>0</v>
      </c>
      <c r="AT29" s="22"/>
      <c r="AU29" s="22">
        <v>0</v>
      </c>
      <c r="AV29" s="22">
        <v>0</v>
      </c>
      <c r="AW29" s="20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/>
      <c r="BM29" s="22">
        <v>0</v>
      </c>
      <c r="BN29" s="22">
        <v>0</v>
      </c>
      <c r="BO29" s="22"/>
      <c r="BP29" s="22">
        <v>0</v>
      </c>
      <c r="BQ29" s="22">
        <v>0</v>
      </c>
      <c r="BR29" s="22">
        <v>0</v>
      </c>
      <c r="BS29" s="22">
        <v>0</v>
      </c>
      <c r="BT29" s="22">
        <v>0</v>
      </c>
      <c r="BU29" s="22">
        <v>0</v>
      </c>
      <c r="BV29" s="22">
        <v>0</v>
      </c>
      <c r="BW29" s="22">
        <v>0</v>
      </c>
      <c r="BX29" s="22">
        <v>0</v>
      </c>
      <c r="BY29" s="22">
        <v>0</v>
      </c>
      <c r="BZ29" s="22">
        <v>0</v>
      </c>
      <c r="CA29" s="22">
        <v>0</v>
      </c>
      <c r="CB29" s="22">
        <v>0</v>
      </c>
      <c r="CC29" s="22">
        <v>0</v>
      </c>
      <c r="CD29" s="22">
        <v>0</v>
      </c>
      <c r="CE29" s="22">
        <v>0</v>
      </c>
      <c r="CF29" s="22">
        <v>0</v>
      </c>
      <c r="CG29" s="22">
        <v>0</v>
      </c>
      <c r="CH29" s="22">
        <v>0</v>
      </c>
      <c r="CI29" s="22">
        <v>0</v>
      </c>
      <c r="CJ29" s="22">
        <v>0</v>
      </c>
      <c r="CK29" s="22">
        <v>0</v>
      </c>
      <c r="CL29" s="22">
        <v>0</v>
      </c>
      <c r="CM29" s="22">
        <v>0</v>
      </c>
      <c r="CN29" s="22">
        <v>0</v>
      </c>
      <c r="CO29" s="22">
        <v>0</v>
      </c>
      <c r="CP29" s="22">
        <v>0</v>
      </c>
      <c r="CQ29" s="22">
        <v>0</v>
      </c>
      <c r="CR29" s="22">
        <v>0</v>
      </c>
      <c r="CS29" s="22">
        <v>0</v>
      </c>
      <c r="CT29" s="22">
        <v>0</v>
      </c>
      <c r="CU29" s="22">
        <v>0</v>
      </c>
      <c r="CV29" s="22">
        <v>0</v>
      </c>
      <c r="CW29" s="22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0</v>
      </c>
      <c r="DF29" s="22">
        <v>0</v>
      </c>
      <c r="DG29" s="22">
        <v>0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0</v>
      </c>
      <c r="ES29" s="22">
        <v>0</v>
      </c>
      <c r="ET29" s="22">
        <v>0</v>
      </c>
      <c r="EU29" s="22">
        <v>0</v>
      </c>
      <c r="EV29" s="22">
        <v>0</v>
      </c>
      <c r="EW29" s="22">
        <v>0</v>
      </c>
      <c r="EX29" s="22">
        <v>0</v>
      </c>
      <c r="EY29" s="22">
        <v>0</v>
      </c>
      <c r="EZ29" s="22">
        <v>0</v>
      </c>
      <c r="FA29" s="22">
        <v>0</v>
      </c>
      <c r="FB29" s="22">
        <v>0</v>
      </c>
      <c r="FC29" s="22">
        <v>0</v>
      </c>
      <c r="FD29" s="22">
        <v>0</v>
      </c>
      <c r="FE29" s="22">
        <v>0</v>
      </c>
      <c r="FF29" s="22">
        <v>0</v>
      </c>
      <c r="FG29" s="22">
        <v>0</v>
      </c>
      <c r="FH29" s="22">
        <v>0</v>
      </c>
      <c r="FI29" s="22">
        <v>0</v>
      </c>
      <c r="FJ29" s="22">
        <v>0</v>
      </c>
      <c r="FK29" s="22">
        <v>0</v>
      </c>
      <c r="FL29" s="22">
        <v>0</v>
      </c>
      <c r="FM29" s="22">
        <v>0</v>
      </c>
      <c r="FN29" s="22">
        <v>0</v>
      </c>
      <c r="FO29" s="22">
        <v>0</v>
      </c>
      <c r="FP29" s="22">
        <v>0</v>
      </c>
      <c r="FQ29" s="22">
        <v>0</v>
      </c>
      <c r="FR29" s="22">
        <v>0</v>
      </c>
      <c r="FS29" s="22">
        <v>0</v>
      </c>
      <c r="FT29" s="22">
        <v>0</v>
      </c>
      <c r="FU29" s="22">
        <v>0</v>
      </c>
      <c r="FV29" s="22">
        <v>0</v>
      </c>
      <c r="FW29" s="22">
        <v>0</v>
      </c>
      <c r="FX29" s="22">
        <v>0</v>
      </c>
      <c r="FY29" s="22">
        <v>0</v>
      </c>
      <c r="FZ29" s="22">
        <v>0</v>
      </c>
      <c r="GA29" s="22">
        <v>0</v>
      </c>
      <c r="GB29" s="22">
        <v>0</v>
      </c>
      <c r="GC29" s="22">
        <v>0</v>
      </c>
      <c r="GD29" s="22">
        <v>0</v>
      </c>
      <c r="GE29" s="22">
        <v>0</v>
      </c>
      <c r="GF29" s="22">
        <v>0</v>
      </c>
      <c r="GG29" s="22">
        <v>0</v>
      </c>
      <c r="GH29" s="22">
        <v>0</v>
      </c>
      <c r="GI29" s="22">
        <v>0</v>
      </c>
      <c r="GJ29" s="22">
        <v>0</v>
      </c>
      <c r="GK29" s="22">
        <v>0</v>
      </c>
      <c r="GL29" s="22">
        <v>0</v>
      </c>
      <c r="GM29" s="22">
        <v>0</v>
      </c>
      <c r="GN29" s="22">
        <v>0</v>
      </c>
      <c r="GO29" s="22">
        <v>0</v>
      </c>
      <c r="GP29" s="22">
        <v>0</v>
      </c>
      <c r="GQ29" s="22">
        <v>0</v>
      </c>
      <c r="GR29" s="22">
        <v>0</v>
      </c>
      <c r="GS29" s="22">
        <v>0</v>
      </c>
      <c r="GT29" s="22">
        <v>0</v>
      </c>
      <c r="GU29" s="22">
        <v>0</v>
      </c>
      <c r="GV29" s="22">
        <v>0</v>
      </c>
      <c r="GW29" s="22">
        <v>0</v>
      </c>
      <c r="GX29" s="22">
        <v>0</v>
      </c>
      <c r="GY29" s="22">
        <v>0</v>
      </c>
      <c r="GZ29" s="22">
        <v>0</v>
      </c>
      <c r="HA29" s="22">
        <v>0</v>
      </c>
      <c r="HB29" s="22">
        <v>0</v>
      </c>
      <c r="HC29" s="22">
        <v>0</v>
      </c>
      <c r="HD29" s="22">
        <v>0</v>
      </c>
      <c r="HE29" s="22">
        <v>0</v>
      </c>
      <c r="HF29" s="22">
        <v>0</v>
      </c>
      <c r="HG29" s="22">
        <v>0</v>
      </c>
      <c r="HH29" s="22">
        <v>0</v>
      </c>
      <c r="HI29" s="22">
        <v>0</v>
      </c>
      <c r="HJ29" s="35">
        <f t="shared" si="5"/>
        <v>118</v>
      </c>
      <c r="HK29" s="35">
        <v>0</v>
      </c>
      <c r="HL29" s="35">
        <v>0</v>
      </c>
      <c r="HM29" s="35">
        <v>0</v>
      </c>
      <c r="HN29" s="35">
        <v>0</v>
      </c>
      <c r="HO29" s="35">
        <v>0</v>
      </c>
      <c r="HP29" s="35">
        <v>0</v>
      </c>
      <c r="HQ29" s="35">
        <v>0</v>
      </c>
      <c r="HR29" s="35">
        <v>0</v>
      </c>
      <c r="HS29" s="35">
        <v>0</v>
      </c>
      <c r="HT29" s="35">
        <v>0</v>
      </c>
      <c r="HU29" s="35">
        <v>0</v>
      </c>
      <c r="HV29" s="35">
        <v>90</v>
      </c>
      <c r="HW29" s="35">
        <v>0</v>
      </c>
      <c r="HX29" s="35">
        <v>0</v>
      </c>
      <c r="HY29" s="35">
        <v>28</v>
      </c>
      <c r="HZ29" s="35">
        <v>0</v>
      </c>
      <c r="IA29" s="35">
        <v>0</v>
      </c>
      <c r="IB29" s="35">
        <f t="shared" si="6"/>
        <v>118</v>
      </c>
      <c r="IC29" s="35">
        <v>0</v>
      </c>
      <c r="ID29" s="35">
        <v>0</v>
      </c>
      <c r="IE29" s="35">
        <v>0</v>
      </c>
      <c r="IF29" s="35">
        <v>0</v>
      </c>
      <c r="IG29" s="35">
        <v>0</v>
      </c>
      <c r="IH29" s="35">
        <v>0</v>
      </c>
      <c r="II29" s="35">
        <v>0</v>
      </c>
      <c r="IJ29" s="35">
        <v>0</v>
      </c>
      <c r="IK29" s="35">
        <v>0</v>
      </c>
      <c r="IL29" s="35">
        <v>0</v>
      </c>
      <c r="IM29" s="35">
        <v>0</v>
      </c>
      <c r="IN29" s="35">
        <v>92</v>
      </c>
      <c r="IO29" s="35">
        <v>0</v>
      </c>
      <c r="IP29" s="35">
        <v>0</v>
      </c>
      <c r="IQ29" s="35">
        <v>26</v>
      </c>
      <c r="IR29" s="35">
        <v>0</v>
      </c>
      <c r="IS29" s="35">
        <v>0</v>
      </c>
      <c r="IT29" s="36">
        <v>120</v>
      </c>
      <c r="IU29" s="36">
        <v>0</v>
      </c>
      <c r="IV29" s="34">
        <v>11381</v>
      </c>
      <c r="IW29" s="52">
        <v>9116</v>
      </c>
      <c r="IX29" s="30">
        <v>9116</v>
      </c>
      <c r="IY29" s="30">
        <v>0</v>
      </c>
      <c r="IZ29" s="52">
        <v>2265</v>
      </c>
      <c r="JA29" s="30">
        <v>2265</v>
      </c>
      <c r="JB29" s="30">
        <v>0</v>
      </c>
    </row>
    <row r="30" spans="1:262" s="62" customFormat="1" ht="24" customHeight="1" x14ac:dyDescent="0.25">
      <c r="A30" s="57"/>
      <c r="B30" s="58" t="s">
        <v>78</v>
      </c>
      <c r="C30" s="59"/>
      <c r="D30" s="60">
        <f t="shared" ref="D30:BO30" si="7">SUMIFS(D27:D29,$C$27:$C$29,"Городской")</f>
        <v>0</v>
      </c>
      <c r="E30" s="60">
        <f t="shared" si="7"/>
        <v>0</v>
      </c>
      <c r="F30" s="60">
        <f t="shared" si="7"/>
        <v>0</v>
      </c>
      <c r="G30" s="60">
        <f t="shared" si="7"/>
        <v>0</v>
      </c>
      <c r="H30" s="60">
        <f t="shared" si="7"/>
        <v>0</v>
      </c>
      <c r="I30" s="60">
        <f t="shared" si="7"/>
        <v>0</v>
      </c>
      <c r="J30" s="60">
        <f t="shared" si="7"/>
        <v>0</v>
      </c>
      <c r="K30" s="60">
        <f t="shared" si="7"/>
        <v>0</v>
      </c>
      <c r="L30" s="60">
        <f t="shared" si="7"/>
        <v>0</v>
      </c>
      <c r="M30" s="60">
        <f t="shared" si="7"/>
        <v>0</v>
      </c>
      <c r="N30" s="60">
        <f t="shared" si="7"/>
        <v>0</v>
      </c>
      <c r="O30" s="60">
        <f t="shared" si="7"/>
        <v>0</v>
      </c>
      <c r="P30" s="60">
        <f t="shared" si="7"/>
        <v>0</v>
      </c>
      <c r="Q30" s="60">
        <f t="shared" si="7"/>
        <v>0</v>
      </c>
      <c r="R30" s="60">
        <f t="shared" si="7"/>
        <v>0</v>
      </c>
      <c r="S30" s="60">
        <f t="shared" si="7"/>
        <v>0</v>
      </c>
      <c r="T30" s="60">
        <f t="shared" si="7"/>
        <v>0</v>
      </c>
      <c r="U30" s="60">
        <f t="shared" si="7"/>
        <v>0</v>
      </c>
      <c r="V30" s="60">
        <f t="shared" si="7"/>
        <v>0</v>
      </c>
      <c r="W30" s="60">
        <f t="shared" si="7"/>
        <v>0</v>
      </c>
      <c r="X30" s="60">
        <f t="shared" si="7"/>
        <v>0</v>
      </c>
      <c r="Y30" s="60">
        <f t="shared" si="7"/>
        <v>0</v>
      </c>
      <c r="Z30" s="60">
        <f t="shared" si="7"/>
        <v>0</v>
      </c>
      <c r="AA30" s="60">
        <f t="shared" si="7"/>
        <v>0</v>
      </c>
      <c r="AB30" s="60">
        <f t="shared" si="7"/>
        <v>0</v>
      </c>
      <c r="AC30" s="60">
        <f t="shared" si="7"/>
        <v>0</v>
      </c>
      <c r="AD30" s="60">
        <f t="shared" si="7"/>
        <v>0</v>
      </c>
      <c r="AE30" s="60">
        <f t="shared" si="7"/>
        <v>0</v>
      </c>
      <c r="AF30" s="60">
        <f t="shared" si="7"/>
        <v>0</v>
      </c>
      <c r="AG30" s="60">
        <f t="shared" si="7"/>
        <v>0</v>
      </c>
      <c r="AH30" s="60">
        <f t="shared" si="7"/>
        <v>0</v>
      </c>
      <c r="AI30" s="60">
        <f t="shared" si="7"/>
        <v>0</v>
      </c>
      <c r="AJ30" s="60">
        <f t="shared" si="7"/>
        <v>0</v>
      </c>
      <c r="AK30" s="60">
        <f t="shared" si="7"/>
        <v>0</v>
      </c>
      <c r="AL30" s="60">
        <f t="shared" si="7"/>
        <v>0</v>
      </c>
      <c r="AM30" s="60">
        <f t="shared" si="7"/>
        <v>0</v>
      </c>
      <c r="AN30" s="60">
        <f t="shared" si="7"/>
        <v>0</v>
      </c>
      <c r="AO30" s="60">
        <f t="shared" si="7"/>
        <v>0</v>
      </c>
      <c r="AP30" s="60">
        <f t="shared" si="7"/>
        <v>0</v>
      </c>
      <c r="AQ30" s="60">
        <f t="shared" si="7"/>
        <v>0</v>
      </c>
      <c r="AR30" s="60">
        <f t="shared" si="7"/>
        <v>0</v>
      </c>
      <c r="AS30" s="60">
        <f t="shared" si="7"/>
        <v>0</v>
      </c>
      <c r="AT30" s="60">
        <f t="shared" si="7"/>
        <v>0</v>
      </c>
      <c r="AU30" s="60">
        <f t="shared" si="7"/>
        <v>0</v>
      </c>
      <c r="AV30" s="60">
        <f t="shared" si="7"/>
        <v>0</v>
      </c>
      <c r="AW30" s="60">
        <f t="shared" si="7"/>
        <v>0</v>
      </c>
      <c r="AX30" s="60">
        <f t="shared" si="7"/>
        <v>0</v>
      </c>
      <c r="AY30" s="60">
        <f t="shared" si="7"/>
        <v>0</v>
      </c>
      <c r="AZ30" s="60">
        <f t="shared" si="7"/>
        <v>0</v>
      </c>
      <c r="BA30" s="60">
        <f t="shared" si="7"/>
        <v>0</v>
      </c>
      <c r="BB30" s="60">
        <f t="shared" si="7"/>
        <v>0</v>
      </c>
      <c r="BC30" s="60">
        <f t="shared" si="7"/>
        <v>0</v>
      </c>
      <c r="BD30" s="60">
        <f t="shared" si="7"/>
        <v>0</v>
      </c>
      <c r="BE30" s="60">
        <f t="shared" si="7"/>
        <v>0</v>
      </c>
      <c r="BF30" s="60">
        <f t="shared" si="7"/>
        <v>0</v>
      </c>
      <c r="BG30" s="60">
        <f t="shared" si="7"/>
        <v>0</v>
      </c>
      <c r="BH30" s="60">
        <f t="shared" si="7"/>
        <v>0</v>
      </c>
      <c r="BI30" s="60">
        <f t="shared" si="7"/>
        <v>0</v>
      </c>
      <c r="BJ30" s="60">
        <f t="shared" si="7"/>
        <v>0</v>
      </c>
      <c r="BK30" s="60">
        <f t="shared" si="7"/>
        <v>0</v>
      </c>
      <c r="BL30" s="60">
        <f t="shared" si="7"/>
        <v>0</v>
      </c>
      <c r="BM30" s="60">
        <f t="shared" si="7"/>
        <v>0</v>
      </c>
      <c r="BN30" s="60">
        <f t="shared" si="7"/>
        <v>0</v>
      </c>
      <c r="BO30" s="60">
        <f t="shared" si="7"/>
        <v>0</v>
      </c>
      <c r="BP30" s="60">
        <f t="shared" ref="BP30:EA30" si="8">SUMIFS(BP27:BP29,$C$27:$C$29,"Городской")</f>
        <v>0</v>
      </c>
      <c r="BQ30" s="60">
        <f t="shared" si="8"/>
        <v>0</v>
      </c>
      <c r="BR30" s="60">
        <f t="shared" si="8"/>
        <v>0</v>
      </c>
      <c r="BS30" s="60">
        <f t="shared" si="8"/>
        <v>0</v>
      </c>
      <c r="BT30" s="60">
        <f t="shared" si="8"/>
        <v>0</v>
      </c>
      <c r="BU30" s="60">
        <f t="shared" si="8"/>
        <v>0</v>
      </c>
      <c r="BV30" s="60">
        <f t="shared" si="8"/>
        <v>0</v>
      </c>
      <c r="BW30" s="60">
        <f t="shared" si="8"/>
        <v>0</v>
      </c>
      <c r="BX30" s="60">
        <f t="shared" si="8"/>
        <v>0</v>
      </c>
      <c r="BY30" s="60">
        <f t="shared" si="8"/>
        <v>0</v>
      </c>
      <c r="BZ30" s="60">
        <f t="shared" si="8"/>
        <v>0</v>
      </c>
      <c r="CA30" s="60">
        <f t="shared" si="8"/>
        <v>0</v>
      </c>
      <c r="CB30" s="60">
        <f t="shared" si="8"/>
        <v>0</v>
      </c>
      <c r="CC30" s="60">
        <f t="shared" si="8"/>
        <v>0</v>
      </c>
      <c r="CD30" s="60">
        <f t="shared" si="8"/>
        <v>0</v>
      </c>
      <c r="CE30" s="60">
        <f t="shared" si="8"/>
        <v>0</v>
      </c>
      <c r="CF30" s="60">
        <f t="shared" si="8"/>
        <v>0</v>
      </c>
      <c r="CG30" s="60">
        <f t="shared" si="8"/>
        <v>0</v>
      </c>
      <c r="CH30" s="60">
        <f t="shared" si="8"/>
        <v>0</v>
      </c>
      <c r="CI30" s="60">
        <f t="shared" si="8"/>
        <v>0</v>
      </c>
      <c r="CJ30" s="60">
        <f t="shared" si="8"/>
        <v>0</v>
      </c>
      <c r="CK30" s="60">
        <f t="shared" si="8"/>
        <v>0</v>
      </c>
      <c r="CL30" s="60">
        <f t="shared" si="8"/>
        <v>0</v>
      </c>
      <c r="CM30" s="60">
        <f t="shared" si="8"/>
        <v>0</v>
      </c>
      <c r="CN30" s="60">
        <f t="shared" si="8"/>
        <v>0</v>
      </c>
      <c r="CO30" s="60">
        <f t="shared" si="8"/>
        <v>0</v>
      </c>
      <c r="CP30" s="60">
        <f t="shared" si="8"/>
        <v>0</v>
      </c>
      <c r="CQ30" s="60">
        <f t="shared" si="8"/>
        <v>0</v>
      </c>
      <c r="CR30" s="60">
        <f t="shared" si="8"/>
        <v>0</v>
      </c>
      <c r="CS30" s="60">
        <f t="shared" si="8"/>
        <v>0</v>
      </c>
      <c r="CT30" s="60">
        <f t="shared" si="8"/>
        <v>0</v>
      </c>
      <c r="CU30" s="60">
        <f t="shared" si="8"/>
        <v>0</v>
      </c>
      <c r="CV30" s="60">
        <f t="shared" si="8"/>
        <v>0</v>
      </c>
      <c r="CW30" s="60">
        <f t="shared" si="8"/>
        <v>0</v>
      </c>
      <c r="CX30" s="60">
        <f t="shared" si="8"/>
        <v>0</v>
      </c>
      <c r="CY30" s="60">
        <f t="shared" si="8"/>
        <v>0</v>
      </c>
      <c r="CZ30" s="60">
        <f t="shared" si="8"/>
        <v>0</v>
      </c>
      <c r="DA30" s="60">
        <f t="shared" si="8"/>
        <v>0</v>
      </c>
      <c r="DB30" s="60">
        <f t="shared" si="8"/>
        <v>0</v>
      </c>
      <c r="DC30" s="60">
        <f t="shared" si="8"/>
        <v>0</v>
      </c>
      <c r="DD30" s="60">
        <f t="shared" si="8"/>
        <v>0</v>
      </c>
      <c r="DE30" s="60">
        <f t="shared" si="8"/>
        <v>0</v>
      </c>
      <c r="DF30" s="60">
        <f t="shared" si="8"/>
        <v>0</v>
      </c>
      <c r="DG30" s="60">
        <f t="shared" si="8"/>
        <v>0</v>
      </c>
      <c r="DH30" s="60">
        <f t="shared" si="8"/>
        <v>0</v>
      </c>
      <c r="DI30" s="60">
        <f t="shared" si="8"/>
        <v>0</v>
      </c>
      <c r="DJ30" s="60">
        <f t="shared" si="8"/>
        <v>0</v>
      </c>
      <c r="DK30" s="60">
        <f t="shared" si="8"/>
        <v>0</v>
      </c>
      <c r="DL30" s="60">
        <f t="shared" si="8"/>
        <v>0</v>
      </c>
      <c r="DM30" s="60">
        <f t="shared" si="8"/>
        <v>0</v>
      </c>
      <c r="DN30" s="60">
        <f t="shared" si="8"/>
        <v>0</v>
      </c>
      <c r="DO30" s="60">
        <f t="shared" si="8"/>
        <v>0</v>
      </c>
      <c r="DP30" s="60">
        <f t="shared" si="8"/>
        <v>0</v>
      </c>
      <c r="DQ30" s="60">
        <f t="shared" si="8"/>
        <v>0</v>
      </c>
      <c r="DR30" s="60">
        <f t="shared" si="8"/>
        <v>0</v>
      </c>
      <c r="DS30" s="60">
        <f t="shared" si="8"/>
        <v>0</v>
      </c>
      <c r="DT30" s="60">
        <f t="shared" si="8"/>
        <v>0</v>
      </c>
      <c r="DU30" s="60">
        <f t="shared" si="8"/>
        <v>0</v>
      </c>
      <c r="DV30" s="60">
        <f t="shared" si="8"/>
        <v>0</v>
      </c>
      <c r="DW30" s="60">
        <f t="shared" si="8"/>
        <v>0</v>
      </c>
      <c r="DX30" s="60">
        <f t="shared" si="8"/>
        <v>0</v>
      </c>
      <c r="DY30" s="60">
        <f t="shared" si="8"/>
        <v>0</v>
      </c>
      <c r="DZ30" s="60">
        <f t="shared" si="8"/>
        <v>0</v>
      </c>
      <c r="EA30" s="60">
        <f t="shared" si="8"/>
        <v>0</v>
      </c>
      <c r="EB30" s="60">
        <f t="shared" ref="EB30:GM30" si="9">SUMIFS(EB27:EB29,$C$27:$C$29,"Городской")</f>
        <v>0</v>
      </c>
      <c r="EC30" s="60">
        <f t="shared" si="9"/>
        <v>0</v>
      </c>
      <c r="ED30" s="60">
        <f t="shared" si="9"/>
        <v>0</v>
      </c>
      <c r="EE30" s="60">
        <f t="shared" si="9"/>
        <v>0</v>
      </c>
      <c r="EF30" s="60">
        <f t="shared" si="9"/>
        <v>0</v>
      </c>
      <c r="EG30" s="60">
        <f t="shared" si="9"/>
        <v>0</v>
      </c>
      <c r="EH30" s="60">
        <f t="shared" si="9"/>
        <v>0</v>
      </c>
      <c r="EI30" s="60">
        <f t="shared" si="9"/>
        <v>0</v>
      </c>
      <c r="EJ30" s="60">
        <f t="shared" si="9"/>
        <v>0</v>
      </c>
      <c r="EK30" s="60">
        <f t="shared" si="9"/>
        <v>0</v>
      </c>
      <c r="EL30" s="60">
        <f t="shared" si="9"/>
        <v>0</v>
      </c>
      <c r="EM30" s="60">
        <f t="shared" si="9"/>
        <v>0</v>
      </c>
      <c r="EN30" s="60">
        <f t="shared" si="9"/>
        <v>0</v>
      </c>
      <c r="EO30" s="60">
        <f t="shared" si="9"/>
        <v>0</v>
      </c>
      <c r="EP30" s="60">
        <f t="shared" si="9"/>
        <v>0</v>
      </c>
      <c r="EQ30" s="60">
        <f t="shared" si="9"/>
        <v>0</v>
      </c>
      <c r="ER30" s="60">
        <f t="shared" si="9"/>
        <v>0</v>
      </c>
      <c r="ES30" s="60">
        <f t="shared" si="9"/>
        <v>0</v>
      </c>
      <c r="ET30" s="60">
        <f t="shared" si="9"/>
        <v>0</v>
      </c>
      <c r="EU30" s="60">
        <f t="shared" si="9"/>
        <v>0</v>
      </c>
      <c r="EV30" s="60">
        <f t="shared" si="9"/>
        <v>0</v>
      </c>
      <c r="EW30" s="60">
        <f t="shared" si="9"/>
        <v>0</v>
      </c>
      <c r="EX30" s="60">
        <f t="shared" si="9"/>
        <v>0</v>
      </c>
      <c r="EY30" s="60">
        <f t="shared" si="9"/>
        <v>0</v>
      </c>
      <c r="EZ30" s="60">
        <f t="shared" si="9"/>
        <v>0</v>
      </c>
      <c r="FA30" s="60">
        <f t="shared" si="9"/>
        <v>0</v>
      </c>
      <c r="FB30" s="60">
        <f t="shared" si="9"/>
        <v>0</v>
      </c>
      <c r="FC30" s="60">
        <f t="shared" si="9"/>
        <v>0</v>
      </c>
      <c r="FD30" s="60">
        <f t="shared" si="9"/>
        <v>0</v>
      </c>
      <c r="FE30" s="60">
        <f t="shared" si="9"/>
        <v>0</v>
      </c>
      <c r="FF30" s="60">
        <f t="shared" si="9"/>
        <v>0</v>
      </c>
      <c r="FG30" s="60">
        <f t="shared" si="9"/>
        <v>0</v>
      </c>
      <c r="FH30" s="60">
        <f t="shared" si="9"/>
        <v>0</v>
      </c>
      <c r="FI30" s="60">
        <f t="shared" si="9"/>
        <v>0</v>
      </c>
      <c r="FJ30" s="60">
        <f t="shared" si="9"/>
        <v>0</v>
      </c>
      <c r="FK30" s="60">
        <f t="shared" si="9"/>
        <v>0</v>
      </c>
      <c r="FL30" s="60">
        <f t="shared" si="9"/>
        <v>0</v>
      </c>
      <c r="FM30" s="60">
        <f t="shared" si="9"/>
        <v>0</v>
      </c>
      <c r="FN30" s="60">
        <f t="shared" si="9"/>
        <v>0</v>
      </c>
      <c r="FO30" s="60">
        <f t="shared" si="9"/>
        <v>0</v>
      </c>
      <c r="FP30" s="60">
        <f t="shared" si="9"/>
        <v>0</v>
      </c>
      <c r="FQ30" s="60">
        <f t="shared" si="9"/>
        <v>0</v>
      </c>
      <c r="FR30" s="60">
        <f t="shared" si="9"/>
        <v>0</v>
      </c>
      <c r="FS30" s="60">
        <f t="shared" si="9"/>
        <v>0</v>
      </c>
      <c r="FT30" s="60">
        <f t="shared" si="9"/>
        <v>0</v>
      </c>
      <c r="FU30" s="60">
        <f t="shared" si="9"/>
        <v>0</v>
      </c>
      <c r="FV30" s="60">
        <f t="shared" si="9"/>
        <v>0</v>
      </c>
      <c r="FW30" s="60">
        <f t="shared" si="9"/>
        <v>0</v>
      </c>
      <c r="FX30" s="60">
        <f t="shared" si="9"/>
        <v>0</v>
      </c>
      <c r="FY30" s="60">
        <f t="shared" si="9"/>
        <v>0</v>
      </c>
      <c r="FZ30" s="60">
        <f t="shared" si="9"/>
        <v>0</v>
      </c>
      <c r="GA30" s="60">
        <f t="shared" si="9"/>
        <v>0</v>
      </c>
      <c r="GB30" s="60">
        <f t="shared" si="9"/>
        <v>0</v>
      </c>
      <c r="GC30" s="60">
        <f t="shared" si="9"/>
        <v>0</v>
      </c>
      <c r="GD30" s="60">
        <f t="shared" si="9"/>
        <v>0</v>
      </c>
      <c r="GE30" s="60">
        <f t="shared" si="9"/>
        <v>0</v>
      </c>
      <c r="GF30" s="60">
        <f t="shared" si="9"/>
        <v>0</v>
      </c>
      <c r="GG30" s="60">
        <f t="shared" si="9"/>
        <v>0</v>
      </c>
      <c r="GH30" s="60">
        <f t="shared" si="9"/>
        <v>0</v>
      </c>
      <c r="GI30" s="60">
        <f t="shared" si="9"/>
        <v>0</v>
      </c>
      <c r="GJ30" s="60">
        <f t="shared" si="9"/>
        <v>0</v>
      </c>
      <c r="GK30" s="60">
        <f t="shared" si="9"/>
        <v>0</v>
      </c>
      <c r="GL30" s="60">
        <f t="shared" si="9"/>
        <v>0</v>
      </c>
      <c r="GM30" s="60">
        <f t="shared" si="9"/>
        <v>0</v>
      </c>
      <c r="GN30" s="60">
        <f t="shared" ref="GN30:IY30" si="10">SUMIFS(GN27:GN29,$C$27:$C$29,"Городской")</f>
        <v>0</v>
      </c>
      <c r="GO30" s="60">
        <f t="shared" si="10"/>
        <v>0</v>
      </c>
      <c r="GP30" s="60">
        <f t="shared" si="10"/>
        <v>0</v>
      </c>
      <c r="GQ30" s="60">
        <f t="shared" si="10"/>
        <v>0</v>
      </c>
      <c r="GR30" s="60">
        <f t="shared" si="10"/>
        <v>0</v>
      </c>
      <c r="GS30" s="60">
        <f t="shared" si="10"/>
        <v>0</v>
      </c>
      <c r="GT30" s="60">
        <f t="shared" si="10"/>
        <v>0</v>
      </c>
      <c r="GU30" s="60">
        <f t="shared" si="10"/>
        <v>0</v>
      </c>
      <c r="GV30" s="60">
        <f t="shared" si="10"/>
        <v>0</v>
      </c>
      <c r="GW30" s="60">
        <f t="shared" si="10"/>
        <v>0</v>
      </c>
      <c r="GX30" s="60">
        <f t="shared" si="10"/>
        <v>0</v>
      </c>
      <c r="GY30" s="60">
        <f t="shared" si="10"/>
        <v>0</v>
      </c>
      <c r="GZ30" s="60">
        <f t="shared" si="10"/>
        <v>0</v>
      </c>
      <c r="HA30" s="60">
        <f t="shared" si="10"/>
        <v>0</v>
      </c>
      <c r="HB30" s="60">
        <f t="shared" si="10"/>
        <v>0</v>
      </c>
      <c r="HC30" s="60">
        <f t="shared" si="10"/>
        <v>0</v>
      </c>
      <c r="HD30" s="60">
        <f t="shared" si="10"/>
        <v>0</v>
      </c>
      <c r="HE30" s="60">
        <f t="shared" si="10"/>
        <v>0</v>
      </c>
      <c r="HF30" s="60">
        <f t="shared" si="10"/>
        <v>0</v>
      </c>
      <c r="HG30" s="60">
        <f t="shared" si="10"/>
        <v>0</v>
      </c>
      <c r="HH30" s="60">
        <f t="shared" si="10"/>
        <v>0</v>
      </c>
      <c r="HI30" s="60">
        <f t="shared" si="10"/>
        <v>0</v>
      </c>
      <c r="HJ30" s="60">
        <f t="shared" si="10"/>
        <v>0</v>
      </c>
      <c r="HK30" s="60">
        <f t="shared" si="10"/>
        <v>0</v>
      </c>
      <c r="HL30" s="60">
        <f t="shared" si="10"/>
        <v>0</v>
      </c>
      <c r="HM30" s="60">
        <f t="shared" si="10"/>
        <v>0</v>
      </c>
      <c r="HN30" s="60">
        <f t="shared" si="10"/>
        <v>0</v>
      </c>
      <c r="HO30" s="60">
        <f t="shared" si="10"/>
        <v>0</v>
      </c>
      <c r="HP30" s="60">
        <f t="shared" si="10"/>
        <v>0</v>
      </c>
      <c r="HQ30" s="60">
        <f t="shared" si="10"/>
        <v>0</v>
      </c>
      <c r="HR30" s="60">
        <f t="shared" si="10"/>
        <v>0</v>
      </c>
      <c r="HS30" s="60">
        <f t="shared" si="10"/>
        <v>0</v>
      </c>
      <c r="HT30" s="60">
        <f t="shared" si="10"/>
        <v>0</v>
      </c>
      <c r="HU30" s="60">
        <f t="shared" si="10"/>
        <v>0</v>
      </c>
      <c r="HV30" s="60">
        <f t="shared" si="10"/>
        <v>0</v>
      </c>
      <c r="HW30" s="60">
        <f t="shared" si="10"/>
        <v>0</v>
      </c>
      <c r="HX30" s="60">
        <f t="shared" si="10"/>
        <v>0</v>
      </c>
      <c r="HY30" s="60">
        <f t="shared" si="10"/>
        <v>0</v>
      </c>
      <c r="HZ30" s="60">
        <f t="shared" si="10"/>
        <v>0</v>
      </c>
      <c r="IA30" s="60">
        <f t="shared" si="10"/>
        <v>0</v>
      </c>
      <c r="IB30" s="60">
        <f t="shared" si="10"/>
        <v>0</v>
      </c>
      <c r="IC30" s="60">
        <f t="shared" si="10"/>
        <v>0</v>
      </c>
      <c r="ID30" s="60">
        <f t="shared" si="10"/>
        <v>0</v>
      </c>
      <c r="IE30" s="60">
        <f t="shared" si="10"/>
        <v>0</v>
      </c>
      <c r="IF30" s="60">
        <f t="shared" si="10"/>
        <v>0</v>
      </c>
      <c r="IG30" s="60">
        <f t="shared" si="10"/>
        <v>0</v>
      </c>
      <c r="IH30" s="60">
        <f t="shared" si="10"/>
        <v>0</v>
      </c>
      <c r="II30" s="60">
        <f t="shared" si="10"/>
        <v>0</v>
      </c>
      <c r="IJ30" s="60">
        <f t="shared" si="10"/>
        <v>0</v>
      </c>
      <c r="IK30" s="60">
        <f t="shared" si="10"/>
        <v>0</v>
      </c>
      <c r="IL30" s="60">
        <f t="shared" si="10"/>
        <v>0</v>
      </c>
      <c r="IM30" s="60">
        <f t="shared" si="10"/>
        <v>0</v>
      </c>
      <c r="IN30" s="60">
        <f t="shared" si="10"/>
        <v>0</v>
      </c>
      <c r="IO30" s="60">
        <f t="shared" si="10"/>
        <v>0</v>
      </c>
      <c r="IP30" s="60">
        <f t="shared" si="10"/>
        <v>0</v>
      </c>
      <c r="IQ30" s="60">
        <f t="shared" si="10"/>
        <v>0</v>
      </c>
      <c r="IR30" s="60">
        <f t="shared" si="10"/>
        <v>0</v>
      </c>
      <c r="IS30" s="60">
        <f t="shared" si="10"/>
        <v>0</v>
      </c>
      <c r="IT30" s="61">
        <f t="shared" si="10"/>
        <v>0</v>
      </c>
      <c r="IU30" s="61">
        <f t="shared" si="10"/>
        <v>0</v>
      </c>
      <c r="IV30" s="61">
        <f t="shared" si="10"/>
        <v>0</v>
      </c>
      <c r="IW30" s="61">
        <f t="shared" si="10"/>
        <v>0</v>
      </c>
      <c r="IX30" s="61">
        <f t="shared" si="10"/>
        <v>0</v>
      </c>
      <c r="IY30" s="61">
        <f t="shared" si="10"/>
        <v>0</v>
      </c>
      <c r="IZ30" s="61">
        <f t="shared" ref="IZ30:JB30" si="11">SUMIFS(IZ27:IZ29,$C$27:$C$29,"Городской")</f>
        <v>0</v>
      </c>
      <c r="JA30" s="61">
        <f t="shared" si="11"/>
        <v>0</v>
      </c>
      <c r="JB30" s="61">
        <f t="shared" si="11"/>
        <v>0</v>
      </c>
    </row>
    <row r="31" spans="1:262" s="62" customFormat="1" ht="24" customHeight="1" x14ac:dyDescent="0.25">
      <c r="A31" s="57"/>
      <c r="B31" s="58" t="s">
        <v>79</v>
      </c>
      <c r="C31" s="59"/>
      <c r="D31" s="60">
        <f t="shared" ref="D31:BO31" si="12">SUMIFS(D27:D29,$C$27:$C$29,"Сельский")</f>
        <v>266</v>
      </c>
      <c r="E31" s="60">
        <f t="shared" si="12"/>
        <v>71</v>
      </c>
      <c r="F31" s="60">
        <f t="shared" si="12"/>
        <v>0</v>
      </c>
      <c r="G31" s="60">
        <f t="shared" si="12"/>
        <v>92</v>
      </c>
      <c r="H31" s="60">
        <f t="shared" si="12"/>
        <v>0</v>
      </c>
      <c r="I31" s="60">
        <f t="shared" si="12"/>
        <v>26</v>
      </c>
      <c r="J31" s="60">
        <f t="shared" si="12"/>
        <v>0</v>
      </c>
      <c r="K31" s="60">
        <f t="shared" si="12"/>
        <v>0</v>
      </c>
      <c r="L31" s="60">
        <f t="shared" si="12"/>
        <v>0</v>
      </c>
      <c r="M31" s="60">
        <f t="shared" si="12"/>
        <v>0</v>
      </c>
      <c r="N31" s="60">
        <f t="shared" si="12"/>
        <v>0</v>
      </c>
      <c r="O31" s="60">
        <f t="shared" si="12"/>
        <v>0</v>
      </c>
      <c r="P31" s="60">
        <f t="shared" si="12"/>
        <v>0</v>
      </c>
      <c r="Q31" s="60">
        <f t="shared" si="12"/>
        <v>0</v>
      </c>
      <c r="R31" s="60">
        <f t="shared" si="12"/>
        <v>0</v>
      </c>
      <c r="S31" s="60">
        <f t="shared" si="12"/>
        <v>0</v>
      </c>
      <c r="T31" s="60">
        <f t="shared" si="12"/>
        <v>0</v>
      </c>
      <c r="U31" s="60">
        <f t="shared" si="12"/>
        <v>0</v>
      </c>
      <c r="V31" s="60">
        <f t="shared" si="12"/>
        <v>0</v>
      </c>
      <c r="W31" s="60">
        <f t="shared" si="12"/>
        <v>0</v>
      </c>
      <c r="X31" s="60">
        <f t="shared" si="12"/>
        <v>0</v>
      </c>
      <c r="Y31" s="60">
        <f t="shared" si="12"/>
        <v>0</v>
      </c>
      <c r="Z31" s="60">
        <f t="shared" si="12"/>
        <v>0</v>
      </c>
      <c r="AA31" s="60">
        <f t="shared" si="12"/>
        <v>0</v>
      </c>
      <c r="AB31" s="60">
        <f t="shared" si="12"/>
        <v>0</v>
      </c>
      <c r="AC31" s="60">
        <f t="shared" si="12"/>
        <v>0</v>
      </c>
      <c r="AD31" s="60">
        <f t="shared" si="12"/>
        <v>0</v>
      </c>
      <c r="AE31" s="60">
        <f t="shared" si="12"/>
        <v>0</v>
      </c>
      <c r="AF31" s="60">
        <f t="shared" si="12"/>
        <v>0</v>
      </c>
      <c r="AG31" s="60">
        <f t="shared" si="12"/>
        <v>0</v>
      </c>
      <c r="AH31" s="60">
        <f t="shared" si="12"/>
        <v>0</v>
      </c>
      <c r="AI31" s="60">
        <f t="shared" si="12"/>
        <v>0</v>
      </c>
      <c r="AJ31" s="60">
        <f t="shared" si="12"/>
        <v>0</v>
      </c>
      <c r="AK31" s="60">
        <f t="shared" si="12"/>
        <v>0</v>
      </c>
      <c r="AL31" s="60">
        <f t="shared" si="12"/>
        <v>0</v>
      </c>
      <c r="AM31" s="60">
        <f t="shared" si="12"/>
        <v>0</v>
      </c>
      <c r="AN31" s="60">
        <f t="shared" si="12"/>
        <v>0</v>
      </c>
      <c r="AO31" s="60">
        <f t="shared" si="12"/>
        <v>0</v>
      </c>
      <c r="AP31" s="60">
        <f t="shared" si="12"/>
        <v>0</v>
      </c>
      <c r="AQ31" s="60">
        <f t="shared" si="12"/>
        <v>0</v>
      </c>
      <c r="AR31" s="60">
        <f t="shared" si="12"/>
        <v>0</v>
      </c>
      <c r="AS31" s="60">
        <f t="shared" si="12"/>
        <v>0</v>
      </c>
      <c r="AT31" s="60">
        <f t="shared" si="12"/>
        <v>0</v>
      </c>
      <c r="AU31" s="60">
        <f t="shared" si="12"/>
        <v>0</v>
      </c>
      <c r="AV31" s="60">
        <f t="shared" si="12"/>
        <v>0</v>
      </c>
      <c r="AW31" s="60">
        <f t="shared" si="12"/>
        <v>0</v>
      </c>
      <c r="AX31" s="60">
        <f t="shared" si="12"/>
        <v>0</v>
      </c>
      <c r="AY31" s="60">
        <f t="shared" si="12"/>
        <v>0</v>
      </c>
      <c r="AZ31" s="60">
        <f t="shared" si="12"/>
        <v>0</v>
      </c>
      <c r="BA31" s="60">
        <f t="shared" si="12"/>
        <v>0</v>
      </c>
      <c r="BB31" s="60">
        <f t="shared" si="12"/>
        <v>0</v>
      </c>
      <c r="BC31" s="60">
        <f t="shared" si="12"/>
        <v>0</v>
      </c>
      <c r="BD31" s="60">
        <f t="shared" si="12"/>
        <v>0</v>
      </c>
      <c r="BE31" s="60">
        <f t="shared" si="12"/>
        <v>0</v>
      </c>
      <c r="BF31" s="60">
        <f t="shared" si="12"/>
        <v>0</v>
      </c>
      <c r="BG31" s="60">
        <f t="shared" si="12"/>
        <v>0</v>
      </c>
      <c r="BH31" s="60">
        <f t="shared" si="12"/>
        <v>0</v>
      </c>
      <c r="BI31" s="60">
        <f t="shared" si="12"/>
        <v>0</v>
      </c>
      <c r="BJ31" s="60">
        <f t="shared" si="12"/>
        <v>0</v>
      </c>
      <c r="BK31" s="60">
        <f t="shared" si="12"/>
        <v>0</v>
      </c>
      <c r="BL31" s="60">
        <f t="shared" si="12"/>
        <v>0</v>
      </c>
      <c r="BM31" s="60">
        <f t="shared" si="12"/>
        <v>0</v>
      </c>
      <c r="BN31" s="60">
        <f t="shared" si="12"/>
        <v>0</v>
      </c>
      <c r="BO31" s="60">
        <f t="shared" si="12"/>
        <v>0</v>
      </c>
      <c r="BP31" s="60">
        <f t="shared" ref="BP31:EA31" si="13">SUMIFS(BP27:BP29,$C$27:$C$29,"Сельский")</f>
        <v>0</v>
      </c>
      <c r="BQ31" s="60">
        <f t="shared" si="13"/>
        <v>50</v>
      </c>
      <c r="BR31" s="60">
        <f t="shared" si="13"/>
        <v>0</v>
      </c>
      <c r="BS31" s="60">
        <f t="shared" si="13"/>
        <v>0</v>
      </c>
      <c r="BT31" s="60">
        <f t="shared" si="13"/>
        <v>0</v>
      </c>
      <c r="BU31" s="60">
        <f t="shared" si="13"/>
        <v>0</v>
      </c>
      <c r="BV31" s="60">
        <f t="shared" si="13"/>
        <v>0</v>
      </c>
      <c r="BW31" s="60">
        <f t="shared" si="13"/>
        <v>0</v>
      </c>
      <c r="BX31" s="60">
        <f t="shared" si="13"/>
        <v>0</v>
      </c>
      <c r="BY31" s="60">
        <f t="shared" si="13"/>
        <v>0</v>
      </c>
      <c r="BZ31" s="60">
        <f t="shared" si="13"/>
        <v>0</v>
      </c>
      <c r="CA31" s="60">
        <f t="shared" si="13"/>
        <v>0</v>
      </c>
      <c r="CB31" s="60">
        <f t="shared" si="13"/>
        <v>0</v>
      </c>
      <c r="CC31" s="60">
        <f t="shared" si="13"/>
        <v>0</v>
      </c>
      <c r="CD31" s="60">
        <f t="shared" si="13"/>
        <v>0</v>
      </c>
      <c r="CE31" s="60">
        <f t="shared" si="13"/>
        <v>0</v>
      </c>
      <c r="CF31" s="60">
        <f t="shared" si="13"/>
        <v>0</v>
      </c>
      <c r="CG31" s="60">
        <f t="shared" si="13"/>
        <v>0</v>
      </c>
      <c r="CH31" s="60">
        <f t="shared" si="13"/>
        <v>0</v>
      </c>
      <c r="CI31" s="60">
        <f t="shared" si="13"/>
        <v>0</v>
      </c>
      <c r="CJ31" s="60">
        <f t="shared" si="13"/>
        <v>0</v>
      </c>
      <c r="CK31" s="60">
        <f t="shared" si="13"/>
        <v>0</v>
      </c>
      <c r="CL31" s="60">
        <f t="shared" si="13"/>
        <v>0</v>
      </c>
      <c r="CM31" s="60">
        <f t="shared" si="13"/>
        <v>0</v>
      </c>
      <c r="CN31" s="60">
        <f t="shared" si="13"/>
        <v>0</v>
      </c>
      <c r="CO31" s="60">
        <f t="shared" si="13"/>
        <v>0</v>
      </c>
      <c r="CP31" s="60">
        <f t="shared" si="13"/>
        <v>0</v>
      </c>
      <c r="CQ31" s="60">
        <f t="shared" si="13"/>
        <v>0</v>
      </c>
      <c r="CR31" s="60">
        <f t="shared" si="13"/>
        <v>0</v>
      </c>
      <c r="CS31" s="60">
        <f t="shared" si="13"/>
        <v>0</v>
      </c>
      <c r="CT31" s="60">
        <f t="shared" si="13"/>
        <v>0</v>
      </c>
      <c r="CU31" s="60">
        <f t="shared" si="13"/>
        <v>0</v>
      </c>
      <c r="CV31" s="60">
        <f t="shared" si="13"/>
        <v>0</v>
      </c>
      <c r="CW31" s="60">
        <f t="shared" si="13"/>
        <v>0</v>
      </c>
      <c r="CX31" s="60">
        <f t="shared" si="13"/>
        <v>0</v>
      </c>
      <c r="CY31" s="60">
        <f t="shared" si="13"/>
        <v>0</v>
      </c>
      <c r="CZ31" s="60">
        <f t="shared" si="13"/>
        <v>0</v>
      </c>
      <c r="DA31" s="60">
        <f t="shared" si="13"/>
        <v>0</v>
      </c>
      <c r="DB31" s="60">
        <f t="shared" si="13"/>
        <v>0</v>
      </c>
      <c r="DC31" s="60">
        <f t="shared" si="13"/>
        <v>0</v>
      </c>
      <c r="DD31" s="60">
        <f t="shared" si="13"/>
        <v>0</v>
      </c>
      <c r="DE31" s="60">
        <f t="shared" si="13"/>
        <v>0</v>
      </c>
      <c r="DF31" s="60">
        <f t="shared" si="13"/>
        <v>0</v>
      </c>
      <c r="DG31" s="60">
        <f t="shared" si="13"/>
        <v>0</v>
      </c>
      <c r="DH31" s="60">
        <f t="shared" si="13"/>
        <v>0</v>
      </c>
      <c r="DI31" s="60">
        <f t="shared" si="13"/>
        <v>0</v>
      </c>
      <c r="DJ31" s="60">
        <f t="shared" si="13"/>
        <v>0</v>
      </c>
      <c r="DK31" s="60">
        <f t="shared" si="13"/>
        <v>0</v>
      </c>
      <c r="DL31" s="60">
        <f t="shared" si="13"/>
        <v>0</v>
      </c>
      <c r="DM31" s="60">
        <f t="shared" si="13"/>
        <v>0</v>
      </c>
      <c r="DN31" s="60">
        <f t="shared" si="13"/>
        <v>0</v>
      </c>
      <c r="DO31" s="60">
        <f t="shared" si="13"/>
        <v>0</v>
      </c>
      <c r="DP31" s="60">
        <f t="shared" si="13"/>
        <v>0</v>
      </c>
      <c r="DQ31" s="60">
        <f t="shared" si="13"/>
        <v>0</v>
      </c>
      <c r="DR31" s="60">
        <f t="shared" si="13"/>
        <v>0</v>
      </c>
      <c r="DS31" s="60">
        <f t="shared" si="13"/>
        <v>0</v>
      </c>
      <c r="DT31" s="60">
        <f t="shared" si="13"/>
        <v>0</v>
      </c>
      <c r="DU31" s="60">
        <f t="shared" si="13"/>
        <v>0</v>
      </c>
      <c r="DV31" s="60">
        <f t="shared" si="13"/>
        <v>0</v>
      </c>
      <c r="DW31" s="60">
        <f t="shared" si="13"/>
        <v>0</v>
      </c>
      <c r="DX31" s="60">
        <f t="shared" si="13"/>
        <v>0</v>
      </c>
      <c r="DY31" s="60">
        <f t="shared" si="13"/>
        <v>27</v>
      </c>
      <c r="DZ31" s="60">
        <f t="shared" si="13"/>
        <v>0</v>
      </c>
      <c r="EA31" s="60">
        <f t="shared" si="13"/>
        <v>0</v>
      </c>
      <c r="EB31" s="60">
        <f t="shared" ref="EB31:GM31" si="14">SUMIFS(EB27:EB29,$C$27:$C$29,"Сельский")</f>
        <v>0</v>
      </c>
      <c r="EC31" s="60">
        <f t="shared" si="14"/>
        <v>0</v>
      </c>
      <c r="ED31" s="60">
        <f t="shared" si="14"/>
        <v>0</v>
      </c>
      <c r="EE31" s="60">
        <f t="shared" si="14"/>
        <v>0</v>
      </c>
      <c r="EF31" s="60">
        <f t="shared" si="14"/>
        <v>0</v>
      </c>
      <c r="EG31" s="60">
        <f t="shared" si="14"/>
        <v>0</v>
      </c>
      <c r="EH31" s="60">
        <f t="shared" si="14"/>
        <v>0</v>
      </c>
      <c r="EI31" s="60">
        <f t="shared" si="14"/>
        <v>0</v>
      </c>
      <c r="EJ31" s="60">
        <f t="shared" si="14"/>
        <v>0</v>
      </c>
      <c r="EK31" s="60">
        <f t="shared" si="14"/>
        <v>0</v>
      </c>
      <c r="EL31" s="60">
        <f t="shared" si="14"/>
        <v>0</v>
      </c>
      <c r="EM31" s="60">
        <f t="shared" si="14"/>
        <v>0</v>
      </c>
      <c r="EN31" s="60">
        <f t="shared" si="14"/>
        <v>0</v>
      </c>
      <c r="EO31" s="60">
        <f t="shared" si="14"/>
        <v>0</v>
      </c>
      <c r="EP31" s="60">
        <f t="shared" si="14"/>
        <v>0</v>
      </c>
      <c r="EQ31" s="60">
        <f t="shared" si="14"/>
        <v>0</v>
      </c>
      <c r="ER31" s="60">
        <f t="shared" si="14"/>
        <v>0</v>
      </c>
      <c r="ES31" s="60">
        <f t="shared" si="14"/>
        <v>0</v>
      </c>
      <c r="ET31" s="60">
        <f t="shared" si="14"/>
        <v>0</v>
      </c>
      <c r="EU31" s="60">
        <f t="shared" si="14"/>
        <v>0</v>
      </c>
      <c r="EV31" s="60">
        <f t="shared" si="14"/>
        <v>0</v>
      </c>
      <c r="EW31" s="60">
        <f t="shared" si="14"/>
        <v>0</v>
      </c>
      <c r="EX31" s="60">
        <f t="shared" si="14"/>
        <v>0</v>
      </c>
      <c r="EY31" s="60">
        <f t="shared" si="14"/>
        <v>0</v>
      </c>
      <c r="EZ31" s="60">
        <f t="shared" si="14"/>
        <v>0</v>
      </c>
      <c r="FA31" s="60">
        <f t="shared" si="14"/>
        <v>0</v>
      </c>
      <c r="FB31" s="60">
        <f t="shared" si="14"/>
        <v>0</v>
      </c>
      <c r="FC31" s="60">
        <f t="shared" si="14"/>
        <v>0</v>
      </c>
      <c r="FD31" s="60">
        <f t="shared" si="14"/>
        <v>0</v>
      </c>
      <c r="FE31" s="60">
        <f t="shared" si="14"/>
        <v>0</v>
      </c>
      <c r="FF31" s="60">
        <f t="shared" si="14"/>
        <v>0</v>
      </c>
      <c r="FG31" s="60">
        <f t="shared" si="14"/>
        <v>0</v>
      </c>
      <c r="FH31" s="60">
        <f t="shared" si="14"/>
        <v>0</v>
      </c>
      <c r="FI31" s="60">
        <f t="shared" si="14"/>
        <v>0</v>
      </c>
      <c r="FJ31" s="60">
        <f t="shared" si="14"/>
        <v>0</v>
      </c>
      <c r="FK31" s="60">
        <f t="shared" si="14"/>
        <v>0</v>
      </c>
      <c r="FL31" s="60">
        <f t="shared" si="14"/>
        <v>0</v>
      </c>
      <c r="FM31" s="60">
        <f t="shared" si="14"/>
        <v>0</v>
      </c>
      <c r="FN31" s="60">
        <f t="shared" si="14"/>
        <v>0</v>
      </c>
      <c r="FO31" s="60">
        <f t="shared" si="14"/>
        <v>0</v>
      </c>
      <c r="FP31" s="60">
        <f t="shared" si="14"/>
        <v>0</v>
      </c>
      <c r="FQ31" s="60">
        <f t="shared" si="14"/>
        <v>0</v>
      </c>
      <c r="FR31" s="60">
        <f t="shared" si="14"/>
        <v>0</v>
      </c>
      <c r="FS31" s="60">
        <f t="shared" si="14"/>
        <v>0</v>
      </c>
      <c r="FT31" s="60">
        <f t="shared" si="14"/>
        <v>0</v>
      </c>
      <c r="FU31" s="60">
        <f t="shared" si="14"/>
        <v>0</v>
      </c>
      <c r="FV31" s="60">
        <f t="shared" si="14"/>
        <v>0</v>
      </c>
      <c r="FW31" s="60">
        <f t="shared" si="14"/>
        <v>0</v>
      </c>
      <c r="FX31" s="60">
        <f t="shared" si="14"/>
        <v>0</v>
      </c>
      <c r="FY31" s="60">
        <f t="shared" si="14"/>
        <v>0</v>
      </c>
      <c r="FZ31" s="60">
        <f t="shared" si="14"/>
        <v>0</v>
      </c>
      <c r="GA31" s="60">
        <f t="shared" si="14"/>
        <v>0</v>
      </c>
      <c r="GB31" s="60">
        <f t="shared" si="14"/>
        <v>0</v>
      </c>
      <c r="GC31" s="60">
        <f t="shared" si="14"/>
        <v>0</v>
      </c>
      <c r="GD31" s="60">
        <f t="shared" si="14"/>
        <v>0</v>
      </c>
      <c r="GE31" s="60">
        <f t="shared" si="14"/>
        <v>0</v>
      </c>
      <c r="GF31" s="60">
        <f t="shared" si="14"/>
        <v>0</v>
      </c>
      <c r="GG31" s="60">
        <f t="shared" si="14"/>
        <v>0</v>
      </c>
      <c r="GH31" s="60">
        <f t="shared" si="14"/>
        <v>0</v>
      </c>
      <c r="GI31" s="60">
        <f t="shared" si="14"/>
        <v>0</v>
      </c>
      <c r="GJ31" s="60">
        <f t="shared" si="14"/>
        <v>0</v>
      </c>
      <c r="GK31" s="60">
        <f t="shared" si="14"/>
        <v>0</v>
      </c>
      <c r="GL31" s="60">
        <f t="shared" si="14"/>
        <v>0</v>
      </c>
      <c r="GM31" s="60">
        <f t="shared" si="14"/>
        <v>0</v>
      </c>
      <c r="GN31" s="60">
        <f t="shared" ref="GN31:JB31" si="15">SUMIFS(GN27:GN29,$C$27:$C$29,"Сельский")</f>
        <v>0</v>
      </c>
      <c r="GO31" s="60">
        <f t="shared" si="15"/>
        <v>0</v>
      </c>
      <c r="GP31" s="60">
        <f t="shared" si="15"/>
        <v>0</v>
      </c>
      <c r="GQ31" s="60">
        <f t="shared" si="15"/>
        <v>0</v>
      </c>
      <c r="GR31" s="60">
        <f t="shared" si="15"/>
        <v>0</v>
      </c>
      <c r="GS31" s="60">
        <f t="shared" si="15"/>
        <v>0</v>
      </c>
      <c r="GT31" s="60">
        <f t="shared" si="15"/>
        <v>0</v>
      </c>
      <c r="GU31" s="60">
        <f t="shared" si="15"/>
        <v>0</v>
      </c>
      <c r="GV31" s="60">
        <f t="shared" si="15"/>
        <v>0</v>
      </c>
      <c r="GW31" s="60">
        <f t="shared" si="15"/>
        <v>0</v>
      </c>
      <c r="GX31" s="60">
        <f t="shared" si="15"/>
        <v>0</v>
      </c>
      <c r="GY31" s="60">
        <f t="shared" si="15"/>
        <v>0</v>
      </c>
      <c r="GZ31" s="60">
        <f t="shared" si="15"/>
        <v>0</v>
      </c>
      <c r="HA31" s="60">
        <f t="shared" si="15"/>
        <v>0</v>
      </c>
      <c r="HB31" s="60">
        <f t="shared" si="15"/>
        <v>0</v>
      </c>
      <c r="HC31" s="60">
        <f t="shared" si="15"/>
        <v>0</v>
      </c>
      <c r="HD31" s="60">
        <f t="shared" si="15"/>
        <v>0</v>
      </c>
      <c r="HE31" s="60">
        <f t="shared" si="15"/>
        <v>0</v>
      </c>
      <c r="HF31" s="60">
        <f t="shared" si="15"/>
        <v>0</v>
      </c>
      <c r="HG31" s="60">
        <f t="shared" si="15"/>
        <v>0</v>
      </c>
      <c r="HH31" s="60">
        <f t="shared" si="15"/>
        <v>0</v>
      </c>
      <c r="HI31" s="60">
        <f t="shared" si="15"/>
        <v>0</v>
      </c>
      <c r="HJ31" s="60">
        <f t="shared" si="15"/>
        <v>190</v>
      </c>
      <c r="HK31" s="60">
        <f t="shared" si="15"/>
        <v>72</v>
      </c>
      <c r="HL31" s="60">
        <f t="shared" si="15"/>
        <v>0</v>
      </c>
      <c r="HM31" s="60">
        <f t="shared" si="15"/>
        <v>0</v>
      </c>
      <c r="HN31" s="60">
        <f t="shared" si="15"/>
        <v>0</v>
      </c>
      <c r="HO31" s="60">
        <f t="shared" si="15"/>
        <v>0</v>
      </c>
      <c r="HP31" s="60">
        <f t="shared" si="15"/>
        <v>0</v>
      </c>
      <c r="HQ31" s="60">
        <f t="shared" si="15"/>
        <v>0</v>
      </c>
      <c r="HR31" s="60">
        <f t="shared" si="15"/>
        <v>0</v>
      </c>
      <c r="HS31" s="60">
        <f t="shared" si="15"/>
        <v>0</v>
      </c>
      <c r="HT31" s="60">
        <f t="shared" si="15"/>
        <v>0</v>
      </c>
      <c r="HU31" s="60">
        <f t="shared" si="15"/>
        <v>0</v>
      </c>
      <c r="HV31" s="60">
        <f t="shared" si="15"/>
        <v>90</v>
      </c>
      <c r="HW31" s="60">
        <f t="shared" si="15"/>
        <v>0</v>
      </c>
      <c r="HX31" s="60">
        <f t="shared" si="15"/>
        <v>0</v>
      </c>
      <c r="HY31" s="60">
        <f t="shared" si="15"/>
        <v>28</v>
      </c>
      <c r="HZ31" s="60">
        <f t="shared" si="15"/>
        <v>0</v>
      </c>
      <c r="IA31" s="60">
        <f t="shared" si="15"/>
        <v>0</v>
      </c>
      <c r="IB31" s="60">
        <f t="shared" si="15"/>
        <v>189</v>
      </c>
      <c r="IC31" s="60">
        <f t="shared" si="15"/>
        <v>71</v>
      </c>
      <c r="ID31" s="60">
        <f t="shared" si="15"/>
        <v>0</v>
      </c>
      <c r="IE31" s="60">
        <f t="shared" si="15"/>
        <v>0</v>
      </c>
      <c r="IF31" s="60">
        <f t="shared" si="15"/>
        <v>0</v>
      </c>
      <c r="IG31" s="60">
        <f t="shared" si="15"/>
        <v>0</v>
      </c>
      <c r="IH31" s="60">
        <f t="shared" si="15"/>
        <v>0</v>
      </c>
      <c r="II31" s="60">
        <f t="shared" si="15"/>
        <v>0</v>
      </c>
      <c r="IJ31" s="60">
        <f t="shared" si="15"/>
        <v>0</v>
      </c>
      <c r="IK31" s="60">
        <f t="shared" si="15"/>
        <v>0</v>
      </c>
      <c r="IL31" s="60">
        <f t="shared" si="15"/>
        <v>0</v>
      </c>
      <c r="IM31" s="60">
        <f t="shared" si="15"/>
        <v>0</v>
      </c>
      <c r="IN31" s="60">
        <f t="shared" si="15"/>
        <v>92</v>
      </c>
      <c r="IO31" s="60">
        <f t="shared" si="15"/>
        <v>0</v>
      </c>
      <c r="IP31" s="60">
        <f t="shared" si="15"/>
        <v>0</v>
      </c>
      <c r="IQ31" s="60">
        <f t="shared" si="15"/>
        <v>26</v>
      </c>
      <c r="IR31" s="60">
        <f t="shared" si="15"/>
        <v>0</v>
      </c>
      <c r="IS31" s="60">
        <f t="shared" si="15"/>
        <v>0</v>
      </c>
      <c r="IT31" s="61">
        <f t="shared" si="15"/>
        <v>242</v>
      </c>
      <c r="IU31" s="61">
        <f t="shared" si="15"/>
        <v>50</v>
      </c>
      <c r="IV31" s="61">
        <f t="shared" si="15"/>
        <v>20679</v>
      </c>
      <c r="IW31" s="61">
        <f t="shared" si="15"/>
        <v>16424</v>
      </c>
      <c r="IX31" s="61">
        <f t="shared" si="15"/>
        <v>16424</v>
      </c>
      <c r="IY31" s="61">
        <f t="shared" si="15"/>
        <v>2965</v>
      </c>
      <c r="IZ31" s="61">
        <f t="shared" si="15"/>
        <v>4255</v>
      </c>
      <c r="JA31" s="61">
        <f t="shared" si="15"/>
        <v>4255</v>
      </c>
      <c r="JB31" s="61">
        <f t="shared" si="15"/>
        <v>1254</v>
      </c>
    </row>
    <row r="32" spans="1:262" s="62" customFormat="1" ht="24" customHeight="1" x14ac:dyDescent="0.25">
      <c r="A32" s="57"/>
      <c r="B32" s="58" t="s">
        <v>9</v>
      </c>
      <c r="C32" s="59"/>
      <c r="D32" s="60">
        <f t="shared" ref="D32:BU32" si="16">D31+D30</f>
        <v>266</v>
      </c>
      <c r="E32" s="60">
        <f t="shared" si="16"/>
        <v>71</v>
      </c>
      <c r="F32" s="60">
        <f t="shared" si="16"/>
        <v>0</v>
      </c>
      <c r="G32" s="60">
        <f t="shared" si="16"/>
        <v>92</v>
      </c>
      <c r="H32" s="60">
        <f t="shared" si="16"/>
        <v>0</v>
      </c>
      <c r="I32" s="60">
        <f t="shared" si="16"/>
        <v>26</v>
      </c>
      <c r="J32" s="60">
        <f t="shared" si="16"/>
        <v>0</v>
      </c>
      <c r="K32" s="60">
        <f t="shared" si="16"/>
        <v>0</v>
      </c>
      <c r="L32" s="60">
        <f t="shared" si="16"/>
        <v>0</v>
      </c>
      <c r="M32" s="60">
        <f t="shared" si="16"/>
        <v>0</v>
      </c>
      <c r="N32" s="60">
        <f t="shared" si="16"/>
        <v>0</v>
      </c>
      <c r="O32" s="60">
        <f t="shared" si="16"/>
        <v>0</v>
      </c>
      <c r="P32" s="60">
        <f t="shared" si="16"/>
        <v>0</v>
      </c>
      <c r="Q32" s="60">
        <f t="shared" si="16"/>
        <v>0</v>
      </c>
      <c r="R32" s="60">
        <f t="shared" si="16"/>
        <v>0</v>
      </c>
      <c r="S32" s="60">
        <f t="shared" si="16"/>
        <v>0</v>
      </c>
      <c r="T32" s="60">
        <f t="shared" si="16"/>
        <v>0</v>
      </c>
      <c r="U32" s="60">
        <f t="shared" si="16"/>
        <v>0</v>
      </c>
      <c r="V32" s="60">
        <f t="shared" si="16"/>
        <v>0</v>
      </c>
      <c r="W32" s="60">
        <f t="shared" si="16"/>
        <v>0</v>
      </c>
      <c r="X32" s="60">
        <f t="shared" si="16"/>
        <v>0</v>
      </c>
      <c r="Y32" s="60">
        <f t="shared" si="16"/>
        <v>0</v>
      </c>
      <c r="Z32" s="60">
        <f t="shared" si="16"/>
        <v>0</v>
      </c>
      <c r="AA32" s="60">
        <f t="shared" si="16"/>
        <v>0</v>
      </c>
      <c r="AB32" s="60">
        <f t="shared" si="16"/>
        <v>0</v>
      </c>
      <c r="AC32" s="60">
        <f t="shared" si="16"/>
        <v>0</v>
      </c>
      <c r="AD32" s="60">
        <f t="shared" si="16"/>
        <v>0</v>
      </c>
      <c r="AE32" s="60">
        <f t="shared" si="16"/>
        <v>0</v>
      </c>
      <c r="AF32" s="60">
        <f t="shared" si="16"/>
        <v>0</v>
      </c>
      <c r="AG32" s="60">
        <f t="shared" si="16"/>
        <v>0</v>
      </c>
      <c r="AH32" s="60">
        <f t="shared" si="16"/>
        <v>0</v>
      </c>
      <c r="AI32" s="60">
        <f t="shared" si="16"/>
        <v>0</v>
      </c>
      <c r="AJ32" s="60">
        <f t="shared" si="16"/>
        <v>0</v>
      </c>
      <c r="AK32" s="60">
        <f t="shared" ref="AK32:AT32" si="17">AK31+AK30</f>
        <v>0</v>
      </c>
      <c r="AL32" s="60">
        <f t="shared" si="17"/>
        <v>0</v>
      </c>
      <c r="AM32" s="60">
        <f t="shared" si="17"/>
        <v>0</v>
      </c>
      <c r="AN32" s="60">
        <f t="shared" si="17"/>
        <v>0</v>
      </c>
      <c r="AO32" s="60">
        <f t="shared" si="17"/>
        <v>0</v>
      </c>
      <c r="AP32" s="60">
        <f t="shared" si="17"/>
        <v>0</v>
      </c>
      <c r="AQ32" s="60">
        <f t="shared" si="17"/>
        <v>0</v>
      </c>
      <c r="AR32" s="60">
        <f t="shared" si="17"/>
        <v>0</v>
      </c>
      <c r="AS32" s="60">
        <f t="shared" si="17"/>
        <v>0</v>
      </c>
      <c r="AT32" s="60">
        <f t="shared" si="17"/>
        <v>0</v>
      </c>
      <c r="AU32" s="60">
        <f t="shared" si="16"/>
        <v>0</v>
      </c>
      <c r="AV32" s="60">
        <f t="shared" si="16"/>
        <v>0</v>
      </c>
      <c r="AW32" s="60">
        <f t="shared" si="16"/>
        <v>0</v>
      </c>
      <c r="AX32" s="60">
        <f t="shared" si="16"/>
        <v>0</v>
      </c>
      <c r="AY32" s="60">
        <f t="shared" si="16"/>
        <v>0</v>
      </c>
      <c r="AZ32" s="60">
        <f t="shared" si="16"/>
        <v>0</v>
      </c>
      <c r="BA32" s="60">
        <f t="shared" si="16"/>
        <v>0</v>
      </c>
      <c r="BB32" s="60">
        <f t="shared" si="16"/>
        <v>0</v>
      </c>
      <c r="BC32" s="60">
        <f t="shared" si="16"/>
        <v>0</v>
      </c>
      <c r="BD32" s="60">
        <f t="shared" si="16"/>
        <v>0</v>
      </c>
      <c r="BE32" s="60">
        <f t="shared" si="16"/>
        <v>0</v>
      </c>
      <c r="BF32" s="60">
        <f t="shared" si="16"/>
        <v>0</v>
      </c>
      <c r="BG32" s="60">
        <f t="shared" si="16"/>
        <v>0</v>
      </c>
      <c r="BH32" s="60">
        <f t="shared" si="16"/>
        <v>0</v>
      </c>
      <c r="BI32" s="60">
        <f t="shared" si="16"/>
        <v>0</v>
      </c>
      <c r="BJ32" s="60">
        <f t="shared" si="16"/>
        <v>0</v>
      </c>
      <c r="BK32" s="60">
        <f t="shared" si="16"/>
        <v>0</v>
      </c>
      <c r="BL32" s="60">
        <f t="shared" ref="BL32:BO32" si="18">BL31+BL30</f>
        <v>0</v>
      </c>
      <c r="BM32" s="60">
        <f t="shared" si="18"/>
        <v>0</v>
      </c>
      <c r="BN32" s="60">
        <f t="shared" si="18"/>
        <v>0</v>
      </c>
      <c r="BO32" s="60">
        <f t="shared" si="18"/>
        <v>0</v>
      </c>
      <c r="BP32" s="60">
        <f t="shared" si="16"/>
        <v>0</v>
      </c>
      <c r="BQ32" s="60">
        <f t="shared" si="16"/>
        <v>50</v>
      </c>
      <c r="BR32" s="60">
        <f t="shared" si="16"/>
        <v>0</v>
      </c>
      <c r="BS32" s="60">
        <f t="shared" si="16"/>
        <v>0</v>
      </c>
      <c r="BT32" s="60">
        <f t="shared" si="16"/>
        <v>0</v>
      </c>
      <c r="BU32" s="60">
        <f t="shared" si="16"/>
        <v>0</v>
      </c>
      <c r="BV32" s="60">
        <f t="shared" ref="BV32:EG32" si="19">BV31+BV30</f>
        <v>0</v>
      </c>
      <c r="BW32" s="60">
        <f t="shared" si="19"/>
        <v>0</v>
      </c>
      <c r="BX32" s="60">
        <f t="shared" si="19"/>
        <v>0</v>
      </c>
      <c r="BY32" s="60">
        <f t="shared" si="19"/>
        <v>0</v>
      </c>
      <c r="BZ32" s="60">
        <f t="shared" si="19"/>
        <v>0</v>
      </c>
      <c r="CA32" s="60">
        <f t="shared" si="19"/>
        <v>0</v>
      </c>
      <c r="CB32" s="60">
        <f t="shared" si="19"/>
        <v>0</v>
      </c>
      <c r="CC32" s="60">
        <f t="shared" si="19"/>
        <v>0</v>
      </c>
      <c r="CD32" s="60">
        <f t="shared" si="19"/>
        <v>0</v>
      </c>
      <c r="CE32" s="60">
        <f t="shared" si="19"/>
        <v>0</v>
      </c>
      <c r="CF32" s="60">
        <f t="shared" si="19"/>
        <v>0</v>
      </c>
      <c r="CG32" s="60">
        <f t="shared" si="19"/>
        <v>0</v>
      </c>
      <c r="CH32" s="60">
        <f t="shared" si="19"/>
        <v>0</v>
      </c>
      <c r="CI32" s="60">
        <f t="shared" si="19"/>
        <v>0</v>
      </c>
      <c r="CJ32" s="60">
        <f t="shared" si="19"/>
        <v>0</v>
      </c>
      <c r="CK32" s="60">
        <f t="shared" si="19"/>
        <v>0</v>
      </c>
      <c r="CL32" s="60">
        <f t="shared" si="19"/>
        <v>0</v>
      </c>
      <c r="CM32" s="60">
        <f t="shared" si="19"/>
        <v>0</v>
      </c>
      <c r="CN32" s="60">
        <f t="shared" si="19"/>
        <v>0</v>
      </c>
      <c r="CO32" s="60">
        <f t="shared" si="19"/>
        <v>0</v>
      </c>
      <c r="CP32" s="60">
        <f t="shared" si="19"/>
        <v>0</v>
      </c>
      <c r="CQ32" s="60">
        <f t="shared" si="19"/>
        <v>0</v>
      </c>
      <c r="CR32" s="60">
        <f t="shared" si="19"/>
        <v>0</v>
      </c>
      <c r="CS32" s="60">
        <f t="shared" si="19"/>
        <v>0</v>
      </c>
      <c r="CT32" s="60">
        <f t="shared" si="19"/>
        <v>0</v>
      </c>
      <c r="CU32" s="60">
        <f t="shared" si="19"/>
        <v>0</v>
      </c>
      <c r="CV32" s="60">
        <f t="shared" si="19"/>
        <v>0</v>
      </c>
      <c r="CW32" s="60">
        <f t="shared" si="19"/>
        <v>0</v>
      </c>
      <c r="CX32" s="60">
        <f t="shared" si="19"/>
        <v>0</v>
      </c>
      <c r="CY32" s="60">
        <f t="shared" si="19"/>
        <v>0</v>
      </c>
      <c r="CZ32" s="60">
        <f t="shared" si="19"/>
        <v>0</v>
      </c>
      <c r="DA32" s="60">
        <f t="shared" si="19"/>
        <v>0</v>
      </c>
      <c r="DB32" s="60">
        <f t="shared" si="19"/>
        <v>0</v>
      </c>
      <c r="DC32" s="60">
        <f t="shared" si="19"/>
        <v>0</v>
      </c>
      <c r="DD32" s="60">
        <f t="shared" si="19"/>
        <v>0</v>
      </c>
      <c r="DE32" s="60">
        <f t="shared" si="19"/>
        <v>0</v>
      </c>
      <c r="DF32" s="60">
        <f t="shared" si="19"/>
        <v>0</v>
      </c>
      <c r="DG32" s="60">
        <f t="shared" si="19"/>
        <v>0</v>
      </c>
      <c r="DH32" s="60">
        <f t="shared" si="19"/>
        <v>0</v>
      </c>
      <c r="DI32" s="60">
        <f t="shared" si="19"/>
        <v>0</v>
      </c>
      <c r="DJ32" s="60">
        <f t="shared" si="19"/>
        <v>0</v>
      </c>
      <c r="DK32" s="60">
        <f t="shared" si="19"/>
        <v>0</v>
      </c>
      <c r="DL32" s="60">
        <f t="shared" si="19"/>
        <v>0</v>
      </c>
      <c r="DM32" s="60">
        <f t="shared" si="19"/>
        <v>0</v>
      </c>
      <c r="DN32" s="60">
        <f t="shared" si="19"/>
        <v>0</v>
      </c>
      <c r="DO32" s="60">
        <f t="shared" si="19"/>
        <v>0</v>
      </c>
      <c r="DP32" s="60">
        <f t="shared" si="19"/>
        <v>0</v>
      </c>
      <c r="DQ32" s="60">
        <f t="shared" si="19"/>
        <v>0</v>
      </c>
      <c r="DR32" s="60">
        <f t="shared" si="19"/>
        <v>0</v>
      </c>
      <c r="DS32" s="60">
        <f t="shared" si="19"/>
        <v>0</v>
      </c>
      <c r="DT32" s="60">
        <f t="shared" si="19"/>
        <v>0</v>
      </c>
      <c r="DU32" s="60">
        <f t="shared" si="19"/>
        <v>0</v>
      </c>
      <c r="DV32" s="60">
        <f t="shared" si="19"/>
        <v>0</v>
      </c>
      <c r="DW32" s="60">
        <f t="shared" si="19"/>
        <v>0</v>
      </c>
      <c r="DX32" s="60">
        <f t="shared" si="19"/>
        <v>0</v>
      </c>
      <c r="DY32" s="60">
        <f t="shared" si="19"/>
        <v>27</v>
      </c>
      <c r="DZ32" s="60">
        <f t="shared" si="19"/>
        <v>0</v>
      </c>
      <c r="EA32" s="60">
        <f t="shared" si="19"/>
        <v>0</v>
      </c>
      <c r="EB32" s="60">
        <f t="shared" si="19"/>
        <v>0</v>
      </c>
      <c r="EC32" s="60">
        <f t="shared" si="19"/>
        <v>0</v>
      </c>
      <c r="ED32" s="60">
        <f t="shared" si="19"/>
        <v>0</v>
      </c>
      <c r="EE32" s="60">
        <f t="shared" si="19"/>
        <v>0</v>
      </c>
      <c r="EF32" s="60">
        <f t="shared" si="19"/>
        <v>0</v>
      </c>
      <c r="EG32" s="60">
        <f t="shared" si="19"/>
        <v>0</v>
      </c>
      <c r="EH32" s="60">
        <f t="shared" ref="EH32:GS32" si="20">EH31+EH30</f>
        <v>0</v>
      </c>
      <c r="EI32" s="60">
        <f t="shared" si="20"/>
        <v>0</v>
      </c>
      <c r="EJ32" s="60">
        <f t="shared" si="20"/>
        <v>0</v>
      </c>
      <c r="EK32" s="60">
        <f t="shared" si="20"/>
        <v>0</v>
      </c>
      <c r="EL32" s="60">
        <f t="shared" si="20"/>
        <v>0</v>
      </c>
      <c r="EM32" s="60">
        <f t="shared" si="20"/>
        <v>0</v>
      </c>
      <c r="EN32" s="60">
        <f t="shared" si="20"/>
        <v>0</v>
      </c>
      <c r="EO32" s="60">
        <f t="shared" si="20"/>
        <v>0</v>
      </c>
      <c r="EP32" s="60">
        <f t="shared" si="20"/>
        <v>0</v>
      </c>
      <c r="EQ32" s="60">
        <f t="shared" si="20"/>
        <v>0</v>
      </c>
      <c r="ER32" s="60">
        <f t="shared" si="20"/>
        <v>0</v>
      </c>
      <c r="ES32" s="60">
        <f t="shared" si="20"/>
        <v>0</v>
      </c>
      <c r="ET32" s="60">
        <f t="shared" si="20"/>
        <v>0</v>
      </c>
      <c r="EU32" s="60">
        <f t="shared" si="20"/>
        <v>0</v>
      </c>
      <c r="EV32" s="60">
        <f t="shared" si="20"/>
        <v>0</v>
      </c>
      <c r="EW32" s="60">
        <f t="shared" si="20"/>
        <v>0</v>
      </c>
      <c r="EX32" s="60">
        <f t="shared" si="20"/>
        <v>0</v>
      </c>
      <c r="EY32" s="60">
        <f t="shared" si="20"/>
        <v>0</v>
      </c>
      <c r="EZ32" s="60">
        <f t="shared" si="20"/>
        <v>0</v>
      </c>
      <c r="FA32" s="60">
        <f t="shared" si="20"/>
        <v>0</v>
      </c>
      <c r="FB32" s="60">
        <f t="shared" si="20"/>
        <v>0</v>
      </c>
      <c r="FC32" s="60">
        <f t="shared" si="20"/>
        <v>0</v>
      </c>
      <c r="FD32" s="60">
        <f t="shared" si="20"/>
        <v>0</v>
      </c>
      <c r="FE32" s="60">
        <f t="shared" si="20"/>
        <v>0</v>
      </c>
      <c r="FF32" s="60">
        <f t="shared" si="20"/>
        <v>0</v>
      </c>
      <c r="FG32" s="60">
        <f t="shared" si="20"/>
        <v>0</v>
      </c>
      <c r="FH32" s="60">
        <f t="shared" si="20"/>
        <v>0</v>
      </c>
      <c r="FI32" s="60">
        <f t="shared" si="20"/>
        <v>0</v>
      </c>
      <c r="FJ32" s="60">
        <f t="shared" si="20"/>
        <v>0</v>
      </c>
      <c r="FK32" s="60">
        <f t="shared" si="20"/>
        <v>0</v>
      </c>
      <c r="FL32" s="60">
        <f t="shared" si="20"/>
        <v>0</v>
      </c>
      <c r="FM32" s="60">
        <f t="shared" si="20"/>
        <v>0</v>
      </c>
      <c r="FN32" s="60">
        <f t="shared" si="20"/>
        <v>0</v>
      </c>
      <c r="FO32" s="60">
        <f t="shared" si="20"/>
        <v>0</v>
      </c>
      <c r="FP32" s="60">
        <f t="shared" si="20"/>
        <v>0</v>
      </c>
      <c r="FQ32" s="60">
        <f t="shared" si="20"/>
        <v>0</v>
      </c>
      <c r="FR32" s="60">
        <f t="shared" si="20"/>
        <v>0</v>
      </c>
      <c r="FS32" s="60">
        <f t="shared" si="20"/>
        <v>0</v>
      </c>
      <c r="FT32" s="60">
        <f t="shared" si="20"/>
        <v>0</v>
      </c>
      <c r="FU32" s="60">
        <f t="shared" si="20"/>
        <v>0</v>
      </c>
      <c r="FV32" s="60">
        <f t="shared" si="20"/>
        <v>0</v>
      </c>
      <c r="FW32" s="60">
        <f t="shared" si="20"/>
        <v>0</v>
      </c>
      <c r="FX32" s="60">
        <f t="shared" si="20"/>
        <v>0</v>
      </c>
      <c r="FY32" s="60">
        <f t="shared" si="20"/>
        <v>0</v>
      </c>
      <c r="FZ32" s="60">
        <f t="shared" si="20"/>
        <v>0</v>
      </c>
      <c r="GA32" s="60">
        <f t="shared" si="20"/>
        <v>0</v>
      </c>
      <c r="GB32" s="60">
        <f t="shared" si="20"/>
        <v>0</v>
      </c>
      <c r="GC32" s="60">
        <f t="shared" si="20"/>
        <v>0</v>
      </c>
      <c r="GD32" s="60">
        <f t="shared" si="20"/>
        <v>0</v>
      </c>
      <c r="GE32" s="60">
        <f t="shared" si="20"/>
        <v>0</v>
      </c>
      <c r="GF32" s="60">
        <f t="shared" si="20"/>
        <v>0</v>
      </c>
      <c r="GG32" s="60">
        <f t="shared" si="20"/>
        <v>0</v>
      </c>
      <c r="GH32" s="60">
        <f t="shared" si="20"/>
        <v>0</v>
      </c>
      <c r="GI32" s="60">
        <f t="shared" si="20"/>
        <v>0</v>
      </c>
      <c r="GJ32" s="60">
        <f t="shared" si="20"/>
        <v>0</v>
      </c>
      <c r="GK32" s="60">
        <f t="shared" si="20"/>
        <v>0</v>
      </c>
      <c r="GL32" s="60">
        <f t="shared" si="20"/>
        <v>0</v>
      </c>
      <c r="GM32" s="60">
        <f t="shared" si="20"/>
        <v>0</v>
      </c>
      <c r="GN32" s="60">
        <f t="shared" si="20"/>
        <v>0</v>
      </c>
      <c r="GO32" s="60">
        <f t="shared" si="20"/>
        <v>0</v>
      </c>
      <c r="GP32" s="60">
        <f t="shared" si="20"/>
        <v>0</v>
      </c>
      <c r="GQ32" s="60">
        <f t="shared" si="20"/>
        <v>0</v>
      </c>
      <c r="GR32" s="60">
        <f t="shared" si="20"/>
        <v>0</v>
      </c>
      <c r="GS32" s="60">
        <f t="shared" si="20"/>
        <v>0</v>
      </c>
      <c r="GT32" s="60">
        <f t="shared" ref="GT32:JB32" si="21">GT31+GT30</f>
        <v>0</v>
      </c>
      <c r="GU32" s="60">
        <f t="shared" si="21"/>
        <v>0</v>
      </c>
      <c r="GV32" s="60">
        <f t="shared" si="21"/>
        <v>0</v>
      </c>
      <c r="GW32" s="60">
        <f t="shared" si="21"/>
        <v>0</v>
      </c>
      <c r="GX32" s="60">
        <f t="shared" si="21"/>
        <v>0</v>
      </c>
      <c r="GY32" s="60">
        <f t="shared" si="21"/>
        <v>0</v>
      </c>
      <c r="GZ32" s="60">
        <f t="shared" si="21"/>
        <v>0</v>
      </c>
      <c r="HA32" s="60">
        <f t="shared" si="21"/>
        <v>0</v>
      </c>
      <c r="HB32" s="60">
        <f t="shared" si="21"/>
        <v>0</v>
      </c>
      <c r="HC32" s="60">
        <f t="shared" si="21"/>
        <v>0</v>
      </c>
      <c r="HD32" s="60">
        <f t="shared" si="21"/>
        <v>0</v>
      </c>
      <c r="HE32" s="60">
        <f t="shared" si="21"/>
        <v>0</v>
      </c>
      <c r="HF32" s="60">
        <f t="shared" si="21"/>
        <v>0</v>
      </c>
      <c r="HG32" s="60">
        <f t="shared" si="21"/>
        <v>0</v>
      </c>
      <c r="HH32" s="60">
        <f t="shared" si="21"/>
        <v>0</v>
      </c>
      <c r="HI32" s="60">
        <f t="shared" si="21"/>
        <v>0</v>
      </c>
      <c r="HJ32" s="60">
        <f t="shared" si="21"/>
        <v>190</v>
      </c>
      <c r="HK32" s="60">
        <f t="shared" si="21"/>
        <v>72</v>
      </c>
      <c r="HL32" s="60">
        <f t="shared" si="21"/>
        <v>0</v>
      </c>
      <c r="HM32" s="60">
        <f t="shared" si="21"/>
        <v>0</v>
      </c>
      <c r="HN32" s="60">
        <f t="shared" si="21"/>
        <v>0</v>
      </c>
      <c r="HO32" s="60">
        <f t="shared" si="21"/>
        <v>0</v>
      </c>
      <c r="HP32" s="60">
        <f t="shared" si="21"/>
        <v>0</v>
      </c>
      <c r="HQ32" s="60">
        <f t="shared" si="21"/>
        <v>0</v>
      </c>
      <c r="HR32" s="60">
        <f t="shared" si="21"/>
        <v>0</v>
      </c>
      <c r="HS32" s="60">
        <f t="shared" si="21"/>
        <v>0</v>
      </c>
      <c r="HT32" s="60">
        <f t="shared" si="21"/>
        <v>0</v>
      </c>
      <c r="HU32" s="60">
        <f t="shared" si="21"/>
        <v>0</v>
      </c>
      <c r="HV32" s="60">
        <f t="shared" si="21"/>
        <v>90</v>
      </c>
      <c r="HW32" s="60">
        <f t="shared" si="21"/>
        <v>0</v>
      </c>
      <c r="HX32" s="60">
        <f t="shared" si="21"/>
        <v>0</v>
      </c>
      <c r="HY32" s="60">
        <f t="shared" si="21"/>
        <v>28</v>
      </c>
      <c r="HZ32" s="60">
        <f t="shared" si="21"/>
        <v>0</v>
      </c>
      <c r="IA32" s="60">
        <f t="shared" si="21"/>
        <v>0</v>
      </c>
      <c r="IB32" s="60">
        <f t="shared" si="21"/>
        <v>189</v>
      </c>
      <c r="IC32" s="60">
        <f t="shared" si="21"/>
        <v>71</v>
      </c>
      <c r="ID32" s="60">
        <f t="shared" si="21"/>
        <v>0</v>
      </c>
      <c r="IE32" s="60">
        <f t="shared" si="21"/>
        <v>0</v>
      </c>
      <c r="IF32" s="60">
        <f t="shared" si="21"/>
        <v>0</v>
      </c>
      <c r="IG32" s="60">
        <f t="shared" si="21"/>
        <v>0</v>
      </c>
      <c r="IH32" s="60">
        <f t="shared" si="21"/>
        <v>0</v>
      </c>
      <c r="II32" s="60">
        <f t="shared" si="21"/>
        <v>0</v>
      </c>
      <c r="IJ32" s="60">
        <f t="shared" si="21"/>
        <v>0</v>
      </c>
      <c r="IK32" s="60">
        <f t="shared" si="21"/>
        <v>0</v>
      </c>
      <c r="IL32" s="60">
        <f t="shared" si="21"/>
        <v>0</v>
      </c>
      <c r="IM32" s="60">
        <f t="shared" si="21"/>
        <v>0</v>
      </c>
      <c r="IN32" s="60">
        <f t="shared" si="21"/>
        <v>92</v>
      </c>
      <c r="IO32" s="60">
        <f t="shared" si="21"/>
        <v>0</v>
      </c>
      <c r="IP32" s="60">
        <f t="shared" si="21"/>
        <v>0</v>
      </c>
      <c r="IQ32" s="60">
        <f t="shared" si="21"/>
        <v>26</v>
      </c>
      <c r="IR32" s="60">
        <f t="shared" si="21"/>
        <v>0</v>
      </c>
      <c r="IS32" s="60">
        <f t="shared" si="21"/>
        <v>0</v>
      </c>
      <c r="IT32" s="61">
        <f t="shared" si="21"/>
        <v>242</v>
      </c>
      <c r="IU32" s="61">
        <f t="shared" si="21"/>
        <v>50</v>
      </c>
      <c r="IV32" s="61">
        <f t="shared" si="21"/>
        <v>20679</v>
      </c>
      <c r="IW32" s="61">
        <f t="shared" si="21"/>
        <v>16424</v>
      </c>
      <c r="IX32" s="61">
        <f t="shared" si="21"/>
        <v>16424</v>
      </c>
      <c r="IY32" s="61">
        <f t="shared" si="21"/>
        <v>2965</v>
      </c>
      <c r="IZ32" s="61">
        <f t="shared" si="21"/>
        <v>4255</v>
      </c>
      <c r="JA32" s="61">
        <f t="shared" si="21"/>
        <v>4255</v>
      </c>
      <c r="JB32" s="61">
        <f t="shared" si="21"/>
        <v>1254</v>
      </c>
    </row>
    <row r="33" spans="1:262" ht="25.5" customHeight="1" x14ac:dyDescent="0.25">
      <c r="A33" s="23"/>
      <c r="B33" s="24"/>
      <c r="C33" s="24"/>
      <c r="E33" s="25"/>
      <c r="F33" s="24"/>
      <c r="G33" s="24"/>
      <c r="H33" s="24"/>
      <c r="I33" s="24"/>
      <c r="J33" s="24"/>
      <c r="K33" s="25"/>
      <c r="L33" s="24"/>
      <c r="M33" s="24"/>
      <c r="N33" s="24"/>
      <c r="O33" s="24"/>
      <c r="P33" s="24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4"/>
      <c r="AW33" s="24"/>
      <c r="AX33" s="25"/>
      <c r="AY33" s="24"/>
      <c r="AZ33" s="24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37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JB33" s="63" t="s">
        <v>83</v>
      </c>
    </row>
    <row r="34" spans="1:262" ht="18" customHeight="1" x14ac:dyDescent="0.25">
      <c r="A34" s="23"/>
      <c r="B34" s="24"/>
      <c r="C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</row>
    <row r="35" spans="1:262" ht="18" customHeight="1" x14ac:dyDescent="0.25">
      <c r="A35" s="23"/>
      <c r="B35" s="24"/>
      <c r="C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</row>
    <row r="36" spans="1:262" ht="18" customHeight="1" x14ac:dyDescent="0.25">
      <c r="E36" s="24"/>
      <c r="F36" s="24"/>
      <c r="K36" s="24"/>
      <c r="L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X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</row>
    <row r="37" spans="1:262" ht="18" customHeight="1" x14ac:dyDescent="0.25">
      <c r="E37" s="24"/>
      <c r="F37" s="24"/>
      <c r="K37" s="24"/>
      <c r="L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X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</row>
    <row r="38" spans="1:262" ht="18" customHeight="1" x14ac:dyDescent="0.25">
      <c r="E38" s="24"/>
      <c r="F38" s="24"/>
      <c r="K38" s="24"/>
      <c r="L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X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</row>
    <row r="39" spans="1:262" ht="18" customHeight="1" x14ac:dyDescent="0.25">
      <c r="E39" s="27"/>
      <c r="F39" s="24"/>
      <c r="K39" s="27"/>
      <c r="L39" s="24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X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</row>
    <row r="40" spans="1:262" ht="18" customHeight="1" x14ac:dyDescent="0.25">
      <c r="E40" s="27"/>
      <c r="F40" s="24"/>
      <c r="K40" s="27"/>
      <c r="L40" s="24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X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</row>
  </sheetData>
  <autoFilter ref="A26:JB32"/>
  <mergeCells count="366">
    <mergeCell ref="AA6:AH8"/>
    <mergeCell ref="AA1:AH5"/>
    <mergeCell ref="GG24:GG25"/>
    <mergeCell ref="GI24:GI25"/>
    <mergeCell ref="GJ24:GJ25"/>
    <mergeCell ref="GK24:GK25"/>
    <mergeCell ref="GL24:GL25"/>
    <mergeCell ref="GM24:GM25"/>
    <mergeCell ref="FU24:FU25"/>
    <mergeCell ref="FV24:FV25"/>
    <mergeCell ref="FW24:FW25"/>
    <mergeCell ref="FX24:FX25"/>
    <mergeCell ref="FY24:FY25"/>
    <mergeCell ref="FZ24:FZ25"/>
    <mergeCell ref="FN24:FN25"/>
    <mergeCell ref="FO24:FO25"/>
    <mergeCell ref="FP24:FP25"/>
    <mergeCell ref="FR24:FR25"/>
    <mergeCell ref="FS24:FS25"/>
    <mergeCell ref="FT24:FT25"/>
    <mergeCell ref="FH24:FH25"/>
    <mergeCell ref="FI24:FI25"/>
    <mergeCell ref="FJ24:FJ25"/>
    <mergeCell ref="FK24:FK25"/>
    <mergeCell ref="GT24:GT25"/>
    <mergeCell ref="GV24:GV25"/>
    <mergeCell ref="GW24:GW25"/>
    <mergeCell ref="GX24:GX25"/>
    <mergeCell ref="GY24:GY25"/>
    <mergeCell ref="GZ24:GZ25"/>
    <mergeCell ref="GN24:GN25"/>
    <mergeCell ref="GO24:GO25"/>
    <mergeCell ref="GP24:GP25"/>
    <mergeCell ref="GQ24:GQ25"/>
    <mergeCell ref="GR24:GR25"/>
    <mergeCell ref="GS24:GS25"/>
    <mergeCell ref="FL24:FL25"/>
    <mergeCell ref="FM24:FM25"/>
    <mergeCell ref="EY24:EY25"/>
    <mergeCell ref="FB24:FB25"/>
    <mergeCell ref="FC24:FC25"/>
    <mergeCell ref="FE24:FE25"/>
    <mergeCell ref="FF24:FF25"/>
    <mergeCell ref="FG24:FG25"/>
    <mergeCell ref="EO24:EO25"/>
    <mergeCell ref="EP24:EP25"/>
    <mergeCell ref="EQ24:EQ25"/>
    <mergeCell ref="ER24:ER25"/>
    <mergeCell ref="ES24:ES25"/>
    <mergeCell ref="ET24:ET25"/>
    <mergeCell ref="EX24:EX25"/>
    <mergeCell ref="EV24:EV25"/>
    <mergeCell ref="EW24:EW25"/>
    <mergeCell ref="EH24:EH25"/>
    <mergeCell ref="EI24:EI25"/>
    <mergeCell ref="EJ24:EJ25"/>
    <mergeCell ref="EK24:EK25"/>
    <mergeCell ref="EL24:EL25"/>
    <mergeCell ref="EN24:EN25"/>
    <mergeCell ref="DU24:DU25"/>
    <mergeCell ref="DX24:DX25"/>
    <mergeCell ref="DY24:DY25"/>
    <mergeCell ref="EA24:EA25"/>
    <mergeCell ref="EB24:EB25"/>
    <mergeCell ref="EC24:EC25"/>
    <mergeCell ref="CF24:CF25"/>
    <mergeCell ref="CY24:CY25"/>
    <mergeCell ref="DO24:DO25"/>
    <mergeCell ref="DP24:DP25"/>
    <mergeCell ref="DQ24:DQ25"/>
    <mergeCell ref="DR24:DR25"/>
    <mergeCell ref="DS24:DS25"/>
    <mergeCell ref="DT24:DT25"/>
    <mergeCell ref="DJ24:DJ25"/>
    <mergeCell ref="DK24:DK25"/>
    <mergeCell ref="DL24:DL25"/>
    <mergeCell ref="DM24:DM25"/>
    <mergeCell ref="DN24:DN25"/>
    <mergeCell ref="JA21:JA25"/>
    <mergeCell ref="BN22:BN25"/>
    <mergeCell ref="IY22:IY25"/>
    <mergeCell ref="BP24:BP25"/>
    <mergeCell ref="GP20:GT23"/>
    <mergeCell ref="GA24:GA25"/>
    <mergeCell ref="GB24:GB25"/>
    <mergeCell ref="GC24:GC25"/>
    <mergeCell ref="GF24:GF25"/>
    <mergeCell ref="EU20:EY23"/>
    <mergeCell ref="FD20:FD25"/>
    <mergeCell ref="FE20:FI23"/>
    <mergeCell ref="FJ20:FK23"/>
    <mergeCell ref="FL20:FP23"/>
    <mergeCell ref="FQ20:FQ25"/>
    <mergeCell ref="EU24:EU25"/>
    <mergeCell ref="GU20:GU25"/>
    <mergeCell ref="DF24:DF25"/>
    <mergeCell ref="DG24:DG25"/>
    <mergeCell ref="CG24:CG25"/>
    <mergeCell ref="CH24:CH25"/>
    <mergeCell ref="BQ24:BQ25"/>
    <mergeCell ref="BS24:BS25"/>
    <mergeCell ref="BT24:BT25"/>
    <mergeCell ref="IE19:IM19"/>
    <mergeCell ref="IH20:IH25"/>
    <mergeCell ref="FW20:FX23"/>
    <mergeCell ref="FY20:GC23"/>
    <mergeCell ref="GH20:GH25"/>
    <mergeCell ref="GI20:GM23"/>
    <mergeCell ref="GN20:GO23"/>
    <mergeCell ref="BM21:BM25"/>
    <mergeCell ref="IX21:IX25"/>
    <mergeCell ref="BU24:BU25"/>
    <mergeCell ref="BV24:BV25"/>
    <mergeCell ref="BW24:BW25"/>
    <mergeCell ref="CU24:CU25"/>
    <mergeCell ref="CI24:CI25"/>
    <mergeCell ref="CJ24:CJ25"/>
    <mergeCell ref="CK24:CK25"/>
    <mergeCell ref="CL24:CL25"/>
    <mergeCell ref="CM24:CM25"/>
    <mergeCell ref="CN24:CN25"/>
    <mergeCell ref="CP24:CP25"/>
    <mergeCell ref="CQ24:CQ25"/>
    <mergeCell ref="CT24:CT25"/>
    <mergeCell ref="CW24:CW25"/>
    <mergeCell ref="CX24:CX25"/>
    <mergeCell ref="IM20:IM25"/>
    <mergeCell ref="IW20:IW25"/>
    <mergeCell ref="JB22:JB25"/>
    <mergeCell ref="HJ16:IA16"/>
    <mergeCell ref="GV20:GZ23"/>
    <mergeCell ref="HA20:HB23"/>
    <mergeCell ref="HC20:HG23"/>
    <mergeCell ref="HM20:HM25"/>
    <mergeCell ref="HN20:HN25"/>
    <mergeCell ref="HA24:HA25"/>
    <mergeCell ref="HB24:HB25"/>
    <mergeCell ref="HC24:HC25"/>
    <mergeCell ref="HD24:HD25"/>
    <mergeCell ref="HE24:HE25"/>
    <mergeCell ref="HF24:HF25"/>
    <mergeCell ref="HG24:HG25"/>
    <mergeCell ref="HK19:HK25"/>
    <mergeCell ref="HL19:HL25"/>
    <mergeCell ref="HM19:HU19"/>
    <mergeCell ref="HV19:HV25"/>
    <mergeCell ref="HW19:HW25"/>
    <mergeCell ref="IA19:IA25"/>
    <mergeCell ref="IC19:IC25"/>
    <mergeCell ref="ID19:ID25"/>
    <mergeCell ref="BA20:BI20"/>
    <mergeCell ref="BR20:BR25"/>
    <mergeCell ref="BI21:BI25"/>
    <mergeCell ref="BJ21:BJ25"/>
    <mergeCell ref="IX20:IY20"/>
    <mergeCell ref="IZ20:IZ25"/>
    <mergeCell ref="JA20:JB20"/>
    <mergeCell ref="HS20:HS25"/>
    <mergeCell ref="HT20:HT25"/>
    <mergeCell ref="HU20:HU25"/>
    <mergeCell ref="IE20:IE25"/>
    <mergeCell ref="IF20:IF25"/>
    <mergeCell ref="IG20:IG25"/>
    <mergeCell ref="IU19:IU25"/>
    <mergeCell ref="IW19:JB19"/>
    <mergeCell ref="IO19:IO25"/>
    <mergeCell ref="IP19:IP25"/>
    <mergeCell ref="IQ19:IQ25"/>
    <mergeCell ref="IR19:IR25"/>
    <mergeCell ref="IS19:IS25"/>
    <mergeCell ref="HX19:HX25"/>
    <mergeCell ref="IV16:IV25"/>
    <mergeCell ref="IW16:JB18"/>
    <mergeCell ref="IL20:IL25"/>
    <mergeCell ref="DZ18:EY18"/>
    <mergeCell ref="DJ20:DN23"/>
    <mergeCell ref="DO20:DP23"/>
    <mergeCell ref="DQ20:DU23"/>
    <mergeCell ref="DZ20:DZ25"/>
    <mergeCell ref="EA20:EE23"/>
    <mergeCell ref="AJ20:AJ25"/>
    <mergeCell ref="AM20:AM25"/>
    <mergeCell ref="AP20:AP25"/>
    <mergeCell ref="AS20:AS25"/>
    <mergeCell ref="AU20:AU25"/>
    <mergeCell ref="BK22:BK25"/>
    <mergeCell ref="CB24:CB25"/>
    <mergeCell ref="CC24:CC25"/>
    <mergeCell ref="CD24:CD25"/>
    <mergeCell ref="AW20:AW25"/>
    <mergeCell ref="AX20:AX25"/>
    <mergeCell ref="AY20:AY25"/>
    <mergeCell ref="BA21:BA25"/>
    <mergeCell ref="CA24:CA25"/>
    <mergeCell ref="BE21:BE25"/>
    <mergeCell ref="BF21:BF25"/>
    <mergeCell ref="AV20:AV25"/>
    <mergeCell ref="AZ20:AZ25"/>
    <mergeCell ref="W20:W25"/>
    <mergeCell ref="X20:X25"/>
    <mergeCell ref="AC20:AC25"/>
    <mergeCell ref="AD20:AD25"/>
    <mergeCell ref="AE20:AE25"/>
    <mergeCell ref="AF20:AF25"/>
    <mergeCell ref="AG20:AG25"/>
    <mergeCell ref="AH20:AH25"/>
    <mergeCell ref="DC24:DC25"/>
    <mergeCell ref="BB21:BB25"/>
    <mergeCell ref="BC21:BC25"/>
    <mergeCell ref="BD21:BD25"/>
    <mergeCell ref="BS20:BW23"/>
    <mergeCell ref="BX20:BY23"/>
    <mergeCell ref="BZ20:CD23"/>
    <mergeCell ref="CE20:CE25"/>
    <mergeCell ref="BO22:BO25"/>
    <mergeCell ref="CF20:CJ23"/>
    <mergeCell ref="BX24:BX25"/>
    <mergeCell ref="BY24:BY25"/>
    <mergeCell ref="BZ24:BZ25"/>
    <mergeCell ref="CZ24:CZ25"/>
    <mergeCell ref="DA24:DA25"/>
    <mergeCell ref="DB24:DB25"/>
    <mergeCell ref="DB20:DC23"/>
    <mergeCell ref="DD20:DH23"/>
    <mergeCell ref="DI20:DI25"/>
    <mergeCell ref="CO24:CO25"/>
    <mergeCell ref="BG21:BG25"/>
    <mergeCell ref="BH21:BH25"/>
    <mergeCell ref="II20:II25"/>
    <mergeCell ref="IJ20:IJ25"/>
    <mergeCell ref="IK20:IK25"/>
    <mergeCell ref="DH24:DH25"/>
    <mergeCell ref="CK20:CL23"/>
    <mergeCell ref="CM20:CQ23"/>
    <mergeCell ref="CV20:CV25"/>
    <mergeCell ref="HY19:HY25"/>
    <mergeCell ref="HZ19:HZ25"/>
    <mergeCell ref="CE19:CQ19"/>
    <mergeCell ref="CV19:DH19"/>
    <mergeCell ref="DI19:DU19"/>
    <mergeCell ref="DZ19:EL19"/>
    <mergeCell ref="EM19:EY19"/>
    <mergeCell ref="CT18:CU23"/>
    <mergeCell ref="CV18:DU18"/>
    <mergeCell ref="DV18:DW24"/>
    <mergeCell ref="DX18:DY23"/>
    <mergeCell ref="R20:R25"/>
    <mergeCell ref="S20:S25"/>
    <mergeCell ref="T20:T25"/>
    <mergeCell ref="U20:U25"/>
    <mergeCell ref="V20:V25"/>
    <mergeCell ref="BP17:CS17"/>
    <mergeCell ref="CT17:DW17"/>
    <mergeCell ref="DX17:EY17"/>
    <mergeCell ref="FB17:GE17"/>
    <mergeCell ref="AU18:AW19"/>
    <mergeCell ref="FB18:FC23"/>
    <mergeCell ref="FD18:GC18"/>
    <mergeCell ref="GD18:GE24"/>
    <mergeCell ref="FQ19:GC19"/>
    <mergeCell ref="FR20:FV23"/>
    <mergeCell ref="FD19:FP19"/>
    <mergeCell ref="EZ18:FA24"/>
    <mergeCell ref="ED24:ED25"/>
    <mergeCell ref="EE24:EE25"/>
    <mergeCell ref="EF24:EF25"/>
    <mergeCell ref="EG24:EG25"/>
    <mergeCell ref="EF20:EG23"/>
    <mergeCell ref="EH20:EL23"/>
    <mergeCell ref="EM20:EM25"/>
    <mergeCell ref="IB16:IS16"/>
    <mergeCell ref="IT16:IT25"/>
    <mergeCell ref="IU16:IU18"/>
    <mergeCell ref="GF17:HI17"/>
    <mergeCell ref="HJ17:HJ25"/>
    <mergeCell ref="HK17:IA17"/>
    <mergeCell ref="IB17:IB25"/>
    <mergeCell ref="IC17:IS17"/>
    <mergeCell ref="HK18:HU18"/>
    <mergeCell ref="HV18:HX18"/>
    <mergeCell ref="HY18:IA18"/>
    <mergeCell ref="IC18:IM18"/>
    <mergeCell ref="IN18:IP18"/>
    <mergeCell ref="IQ18:IS18"/>
    <mergeCell ref="GF18:GG23"/>
    <mergeCell ref="GI18:HG18"/>
    <mergeCell ref="HH18:HI24"/>
    <mergeCell ref="GH19:GT19"/>
    <mergeCell ref="GU19:HG19"/>
    <mergeCell ref="HO20:HO25"/>
    <mergeCell ref="HP20:HP25"/>
    <mergeCell ref="HQ20:HQ25"/>
    <mergeCell ref="HR20:HR25"/>
    <mergeCell ref="IN19:IN25"/>
    <mergeCell ref="CT16:ES16"/>
    <mergeCell ref="EZ16:GE16"/>
    <mergeCell ref="GF16:HI16"/>
    <mergeCell ref="A16:A25"/>
    <mergeCell ref="B16:B25"/>
    <mergeCell ref="C16:C25"/>
    <mergeCell ref="D16:D25"/>
    <mergeCell ref="N18:N25"/>
    <mergeCell ref="O18:O25"/>
    <mergeCell ref="P18:P25"/>
    <mergeCell ref="Q18:Y18"/>
    <mergeCell ref="Z18:AH18"/>
    <mergeCell ref="E18:E25"/>
    <mergeCell ref="F18:F25"/>
    <mergeCell ref="G18:G25"/>
    <mergeCell ref="H18:H25"/>
    <mergeCell ref="I18:I25"/>
    <mergeCell ref="J18:J25"/>
    <mergeCell ref="K18:K25"/>
    <mergeCell ref="L18:L25"/>
    <mergeCell ref="M18:M25"/>
    <mergeCell ref="AX18:AZ19"/>
    <mergeCell ref="BP18:BQ23"/>
    <mergeCell ref="E17:J17"/>
    <mergeCell ref="EZ17:FA17"/>
    <mergeCell ref="AK20:AK25"/>
    <mergeCell ref="AI18:AK18"/>
    <mergeCell ref="AJ19:AK19"/>
    <mergeCell ref="AL18:AN18"/>
    <mergeCell ref="AM19:AN19"/>
    <mergeCell ref="AN20:AN25"/>
    <mergeCell ref="AQ20:AQ25"/>
    <mergeCell ref="AO18:AQ18"/>
    <mergeCell ref="AP19:AQ19"/>
    <mergeCell ref="AR18:AT18"/>
    <mergeCell ref="AI19:AI25"/>
    <mergeCell ref="AL19:AL25"/>
    <mergeCell ref="AO19:AO25"/>
    <mergeCell ref="AR19:AR25"/>
    <mergeCell ref="EN20:ER23"/>
    <mergeCell ref="ES20:ET23"/>
    <mergeCell ref="BR18:CQ18"/>
    <mergeCell ref="CR18:CS24"/>
    <mergeCell ref="BA19:BI19"/>
    <mergeCell ref="BR19:CD19"/>
    <mergeCell ref="DD24:DD25"/>
    <mergeCell ref="DE24:DE25"/>
    <mergeCell ref="CW20:DA23"/>
    <mergeCell ref="AO7:AS7"/>
    <mergeCell ref="B9:Y9"/>
    <mergeCell ref="R1:Y5"/>
    <mergeCell ref="R6:Y8"/>
    <mergeCell ref="E16:AT16"/>
    <mergeCell ref="AS19:AT19"/>
    <mergeCell ref="AT20:AT25"/>
    <mergeCell ref="Q17:AT17"/>
    <mergeCell ref="AU17:BO17"/>
    <mergeCell ref="BA18:BO18"/>
    <mergeCell ref="BJ19:BL20"/>
    <mergeCell ref="BM19:BO20"/>
    <mergeCell ref="BN21:BO21"/>
    <mergeCell ref="BK21:BL21"/>
    <mergeCell ref="BL22:BL25"/>
    <mergeCell ref="AU16:CS16"/>
    <mergeCell ref="K17:P17"/>
    <mergeCell ref="Q19:Y19"/>
    <mergeCell ref="Z19:AH19"/>
    <mergeCell ref="Y20:Y25"/>
    <mergeCell ref="Z20:Z25"/>
    <mergeCell ref="AA20:AA25"/>
    <mergeCell ref="AB20:AB25"/>
    <mergeCell ref="Q20:Q25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29" orientation="landscape" r:id="rId1"/>
  <headerFooter alignWithMargins="0"/>
  <colBreaks count="8" manualBreakCount="8">
    <brk id="25" max="32" man="1"/>
    <brk id="52" max="32" man="1"/>
    <brk id="77" max="32" man="1"/>
    <brk id="103" max="32" man="1"/>
    <brk id="155" max="32" man="1"/>
    <brk id="185" max="32" man="1"/>
    <brk id="212" max="32" man="1"/>
    <brk id="245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ЧОО 2022 4 мес.</vt:lpstr>
      <vt:lpstr>'ЧОО 2022 4 мес.'!Область_печати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2022-02-08T08:10:09Z</dcterms:modified>
</cp:coreProperties>
</file>